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das\OneDrive\Stalinis kompiuteris\Jovita\01.26\02 TARYBOS NARIAMS\"/>
    </mc:Choice>
  </mc:AlternateContent>
  <bookViews>
    <workbookView xWindow="0" yWindow="0" windowWidth="23040" windowHeight="9336"/>
  </bookViews>
  <sheets>
    <sheet name="2023_ su metu pradzia" sheetId="12" r:id="rId1"/>
    <sheet name="Sheet1" sheetId="7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0" i="12" l="1"/>
  <c r="E320" i="12"/>
  <c r="D320" i="12"/>
  <c r="C320" i="12"/>
  <c r="D319" i="12"/>
  <c r="E319" i="12"/>
  <c r="C319" i="12"/>
  <c r="F319" i="12"/>
  <c r="B274" i="12" l="1"/>
  <c r="D476" i="12" l="1"/>
  <c r="E476" i="12"/>
  <c r="F476" i="12"/>
  <c r="C476" i="12"/>
  <c r="M440" i="12" l="1"/>
  <c r="D147" i="12" l="1"/>
  <c r="E147" i="12"/>
  <c r="F147" i="12"/>
  <c r="C147" i="12"/>
  <c r="B23" i="12"/>
  <c r="I510" i="12"/>
  <c r="D477" i="12" l="1"/>
  <c r="E477" i="12"/>
  <c r="F477" i="12"/>
  <c r="C477" i="12"/>
  <c r="M476" i="12" s="1"/>
  <c r="B466" i="12"/>
  <c r="B465" i="12"/>
  <c r="M444" i="12" l="1"/>
  <c r="M448" i="12"/>
  <c r="P362" i="12"/>
  <c r="M362" i="12"/>
  <c r="P358" i="12"/>
  <c r="M358" i="12"/>
  <c r="P354" i="12"/>
  <c r="M354" i="12"/>
  <c r="L356" i="12"/>
  <c r="K356" i="12"/>
  <c r="L355" i="12"/>
  <c r="K355" i="12"/>
  <c r="L354" i="12"/>
  <c r="K354" i="12"/>
  <c r="P350" i="12"/>
  <c r="M350" i="12"/>
  <c r="P346" i="12"/>
  <c r="M346" i="12"/>
  <c r="P334" i="12"/>
  <c r="M334" i="12"/>
  <c r="P330" i="12"/>
  <c r="M330" i="12"/>
  <c r="P326" i="12"/>
  <c r="M326" i="12"/>
  <c r="P262" i="12"/>
  <c r="M262" i="12"/>
  <c r="P258" i="12"/>
  <c r="M258" i="12"/>
  <c r="P254" i="12"/>
  <c r="P250" i="12"/>
  <c r="M250" i="12"/>
  <c r="F197" i="12"/>
  <c r="C197" i="12"/>
  <c r="F513" i="12" l="1"/>
  <c r="F198" i="12"/>
  <c r="E198" i="12"/>
  <c r="D198" i="12"/>
  <c r="C198" i="12"/>
  <c r="D197" i="12"/>
  <c r="E197" i="12"/>
  <c r="B183" i="12" l="1"/>
  <c r="B182" i="12"/>
  <c r="B187" i="12"/>
  <c r="B186" i="12"/>
  <c r="D148" i="12" l="1"/>
  <c r="E148" i="12"/>
  <c r="F148" i="12"/>
  <c r="C148" i="12"/>
  <c r="M100" i="12"/>
  <c r="B105" i="12"/>
  <c r="B104" i="12"/>
  <c r="M147" i="12" l="1"/>
  <c r="M96" i="12"/>
  <c r="M92" i="12"/>
  <c r="M88" i="12"/>
  <c r="M84" i="12"/>
  <c r="M80" i="12"/>
  <c r="M76" i="12"/>
  <c r="M71" i="12"/>
  <c r="M67" i="12"/>
  <c r="M59" i="12"/>
  <c r="M55" i="12"/>
  <c r="M47" i="12"/>
  <c r="M43" i="12"/>
  <c r="M35" i="12"/>
  <c r="M31" i="12"/>
  <c r="M27" i="12"/>
  <c r="M19" i="12"/>
  <c r="M15" i="12"/>
  <c r="M7" i="12"/>
  <c r="P7" i="12"/>
  <c r="F516" i="12" l="1"/>
  <c r="E516" i="12"/>
  <c r="D516" i="12"/>
  <c r="C516" i="12"/>
  <c r="E513" i="12"/>
  <c r="D513" i="12"/>
  <c r="C513" i="12"/>
  <c r="H506" i="12"/>
  <c r="G506" i="12"/>
  <c r="F507" i="12"/>
  <c r="E507" i="12"/>
  <c r="D507" i="12"/>
  <c r="C507" i="12"/>
  <c r="F506" i="12"/>
  <c r="E506" i="12"/>
  <c r="D506" i="12"/>
  <c r="C506" i="12"/>
  <c r="B504" i="12"/>
  <c r="B503" i="12"/>
  <c r="J503" i="12" s="1"/>
  <c r="B500" i="12"/>
  <c r="B499" i="12"/>
  <c r="J499" i="12" s="1"/>
  <c r="B496" i="12"/>
  <c r="B495" i="12"/>
  <c r="B492" i="12"/>
  <c r="B491" i="12"/>
  <c r="B488" i="12"/>
  <c r="B487" i="12"/>
  <c r="B484" i="12"/>
  <c r="B483" i="12"/>
  <c r="J483" i="12" s="1"/>
  <c r="B474" i="12"/>
  <c r="B473" i="12"/>
  <c r="J473" i="12" s="1"/>
  <c r="B470" i="12"/>
  <c r="B469" i="12"/>
  <c r="G458" i="12"/>
  <c r="G457" i="12"/>
  <c r="B462" i="12"/>
  <c r="B461" i="12"/>
  <c r="J461" i="12" s="1"/>
  <c r="B458" i="12"/>
  <c r="B457" i="12"/>
  <c r="J457" i="12" s="1"/>
  <c r="B453" i="12"/>
  <c r="B452" i="12"/>
  <c r="B449" i="12"/>
  <c r="B448" i="12"/>
  <c r="B445" i="12"/>
  <c r="B444" i="12"/>
  <c r="J444" i="12" s="1"/>
  <c r="B441" i="12"/>
  <c r="B440" i="12"/>
  <c r="J440" i="12" s="1"/>
  <c r="B437" i="12"/>
  <c r="B436" i="12"/>
  <c r="B433" i="12"/>
  <c r="B432" i="12"/>
  <c r="J432" i="12" s="1"/>
  <c r="B429" i="12"/>
  <c r="B428" i="12"/>
  <c r="J428" i="12" s="1"/>
  <c r="B425" i="12"/>
  <c r="B424" i="12"/>
  <c r="J424" i="12" s="1"/>
  <c r="B421" i="12"/>
  <c r="B420" i="12"/>
  <c r="B417" i="12"/>
  <c r="B416" i="12"/>
  <c r="J416" i="12" s="1"/>
  <c r="B413" i="12"/>
  <c r="B412" i="12"/>
  <c r="J412" i="12" s="1"/>
  <c r="B409" i="12"/>
  <c r="B408" i="12"/>
  <c r="J408" i="12" s="1"/>
  <c r="B405" i="12"/>
  <c r="B404" i="12"/>
  <c r="B401" i="12"/>
  <c r="B400" i="12"/>
  <c r="J400" i="12" s="1"/>
  <c r="B397" i="12"/>
  <c r="B396" i="12"/>
  <c r="J396" i="12" s="1"/>
  <c r="B393" i="12"/>
  <c r="B392" i="12"/>
  <c r="J392" i="12" s="1"/>
  <c r="B389" i="12"/>
  <c r="Q389" i="12" s="1"/>
  <c r="B388" i="12"/>
  <c r="F382" i="12"/>
  <c r="E382" i="12"/>
  <c r="D382" i="12"/>
  <c r="C382" i="12"/>
  <c r="F381" i="12"/>
  <c r="E381" i="12"/>
  <c r="D381" i="12"/>
  <c r="C381" i="12"/>
  <c r="B379" i="12"/>
  <c r="B378" i="12"/>
  <c r="J378" i="12" s="1"/>
  <c r="B375" i="12"/>
  <c r="B374" i="12"/>
  <c r="J374" i="12" s="1"/>
  <c r="B371" i="12"/>
  <c r="B370" i="12"/>
  <c r="B367" i="12"/>
  <c r="B366" i="12"/>
  <c r="B363" i="12"/>
  <c r="B362" i="12"/>
  <c r="J362" i="12" s="1"/>
  <c r="B359" i="12"/>
  <c r="B358" i="12"/>
  <c r="J358" i="12" s="1"/>
  <c r="B355" i="12"/>
  <c r="B354" i="12"/>
  <c r="J354" i="12" s="1"/>
  <c r="B351" i="12"/>
  <c r="B350" i="12"/>
  <c r="B347" i="12"/>
  <c r="B346" i="12"/>
  <c r="J346" i="12" s="1"/>
  <c r="B343" i="12"/>
  <c r="B342" i="12"/>
  <c r="J342" i="12" s="1"/>
  <c r="B339" i="12"/>
  <c r="B338" i="12"/>
  <c r="J338" i="12" s="1"/>
  <c r="B335" i="12"/>
  <c r="B334" i="12"/>
  <c r="B331" i="12"/>
  <c r="B330" i="12"/>
  <c r="J330" i="12" s="1"/>
  <c r="B327" i="12"/>
  <c r="B326" i="12"/>
  <c r="J326" i="12" s="1"/>
  <c r="B317" i="12"/>
  <c r="B316" i="12"/>
  <c r="J316" i="12" s="1"/>
  <c r="B313" i="12"/>
  <c r="B312" i="12"/>
  <c r="B309" i="12"/>
  <c r="B308" i="12"/>
  <c r="J308" i="12" s="1"/>
  <c r="F302" i="12"/>
  <c r="E302" i="12"/>
  <c r="D302" i="12"/>
  <c r="C302" i="12"/>
  <c r="G296" i="12"/>
  <c r="F301" i="12"/>
  <c r="P301" i="12" s="1"/>
  <c r="E301" i="12"/>
  <c r="D301" i="12"/>
  <c r="C301" i="12"/>
  <c r="G294" i="12"/>
  <c r="B299" i="12"/>
  <c r="B298" i="12"/>
  <c r="J298" i="12" s="1"/>
  <c r="B295" i="12"/>
  <c r="B294" i="12"/>
  <c r="B291" i="12"/>
  <c r="B290" i="12"/>
  <c r="J290" i="12" s="1"/>
  <c r="B287" i="12"/>
  <c r="B286" i="12"/>
  <c r="B283" i="12"/>
  <c r="B282" i="12"/>
  <c r="B279" i="12"/>
  <c r="B278" i="12"/>
  <c r="B275" i="12"/>
  <c r="J274" i="12" s="1"/>
  <c r="B271" i="12"/>
  <c r="B270" i="12"/>
  <c r="B267" i="12"/>
  <c r="B266" i="12"/>
  <c r="B262" i="12"/>
  <c r="J262" i="12" s="1"/>
  <c r="B259" i="12"/>
  <c r="B258" i="12"/>
  <c r="B255" i="12"/>
  <c r="B254" i="12"/>
  <c r="J254" i="12" s="1"/>
  <c r="B251" i="12"/>
  <c r="B250" i="12"/>
  <c r="B247" i="12"/>
  <c r="B246" i="12"/>
  <c r="B243" i="12"/>
  <c r="B242" i="12"/>
  <c r="B239" i="12"/>
  <c r="B238" i="12"/>
  <c r="B235" i="12"/>
  <c r="B234" i="12"/>
  <c r="B231" i="12"/>
  <c r="B230" i="12"/>
  <c r="J230" i="12" s="1"/>
  <c r="B227" i="12"/>
  <c r="B226" i="12"/>
  <c r="F220" i="12"/>
  <c r="E220" i="12"/>
  <c r="D220" i="12"/>
  <c r="C220" i="12"/>
  <c r="F219" i="12"/>
  <c r="E219" i="12"/>
  <c r="D219" i="12"/>
  <c r="C219" i="12"/>
  <c r="B217" i="12"/>
  <c r="B216" i="12"/>
  <c r="J216" i="12" s="1"/>
  <c r="B213" i="12"/>
  <c r="B212" i="12"/>
  <c r="B209" i="12"/>
  <c r="B208" i="12"/>
  <c r="B205" i="12"/>
  <c r="B204" i="12"/>
  <c r="G193" i="12"/>
  <c r="G192" i="12"/>
  <c r="B195" i="12"/>
  <c r="B194" i="12"/>
  <c r="B191" i="12"/>
  <c r="B190" i="12"/>
  <c r="S188" i="12" s="1"/>
  <c r="B179" i="12"/>
  <c r="B178" i="12"/>
  <c r="B175" i="12"/>
  <c r="B174" i="12"/>
  <c r="B171" i="12"/>
  <c r="B170" i="12"/>
  <c r="B167" i="12"/>
  <c r="B166" i="12"/>
  <c r="B163" i="12"/>
  <c r="B162" i="12"/>
  <c r="B159" i="12"/>
  <c r="B158" i="12"/>
  <c r="B155" i="12"/>
  <c r="B154" i="12"/>
  <c r="G148" i="12"/>
  <c r="B148" i="12"/>
  <c r="G147" i="12"/>
  <c r="B145" i="12"/>
  <c r="B144" i="12"/>
  <c r="B141" i="12"/>
  <c r="B140" i="12"/>
  <c r="B137" i="12"/>
  <c r="B136" i="12"/>
  <c r="B133" i="12"/>
  <c r="B132" i="12"/>
  <c r="B128" i="12"/>
  <c r="J128" i="12" s="1"/>
  <c r="B125" i="12"/>
  <c r="B124" i="12"/>
  <c r="B121" i="12"/>
  <c r="B120" i="12"/>
  <c r="B117" i="12"/>
  <c r="B116" i="12"/>
  <c r="B113" i="12"/>
  <c r="P112" i="12"/>
  <c r="B112" i="12"/>
  <c r="B109" i="12"/>
  <c r="P108" i="12"/>
  <c r="B108" i="12"/>
  <c r="B101" i="12"/>
  <c r="P100" i="12"/>
  <c r="B100" i="12"/>
  <c r="B97" i="12"/>
  <c r="P96" i="12"/>
  <c r="B96" i="12"/>
  <c r="B93" i="12"/>
  <c r="P92" i="12"/>
  <c r="B92" i="12"/>
  <c r="B89" i="12"/>
  <c r="P88" i="12"/>
  <c r="B88" i="12"/>
  <c r="B85" i="12"/>
  <c r="P84" i="12"/>
  <c r="B84" i="12"/>
  <c r="B81" i="12"/>
  <c r="P80" i="12"/>
  <c r="B80" i="12"/>
  <c r="B77" i="12"/>
  <c r="P76" i="12"/>
  <c r="B76" i="12"/>
  <c r="B72" i="12"/>
  <c r="P71" i="12"/>
  <c r="B71" i="12"/>
  <c r="B68" i="12"/>
  <c r="P67" i="12"/>
  <c r="B67" i="12"/>
  <c r="B64" i="12"/>
  <c r="B63" i="12"/>
  <c r="B60" i="12"/>
  <c r="P59" i="12"/>
  <c r="B59" i="12"/>
  <c r="B56" i="12"/>
  <c r="P55" i="12"/>
  <c r="B55" i="12"/>
  <c r="B52" i="12"/>
  <c r="B51" i="12"/>
  <c r="B48" i="12"/>
  <c r="P47" i="12"/>
  <c r="B47" i="12"/>
  <c r="B44" i="12"/>
  <c r="P43" i="12"/>
  <c r="B43" i="12"/>
  <c r="B40" i="12"/>
  <c r="B39" i="12"/>
  <c r="B36" i="12"/>
  <c r="P35" i="12"/>
  <c r="B35" i="12"/>
  <c r="B32" i="12"/>
  <c r="P31" i="12"/>
  <c r="B31" i="12"/>
  <c r="B28" i="12"/>
  <c r="P27" i="12"/>
  <c r="B27" i="12"/>
  <c r="B20" i="12"/>
  <c r="P19" i="12"/>
  <c r="B19" i="12"/>
  <c r="B16" i="12"/>
  <c r="P15" i="12"/>
  <c r="B15" i="12"/>
  <c r="B12" i="12"/>
  <c r="B11" i="12"/>
  <c r="B8" i="12"/>
  <c r="B7" i="12"/>
  <c r="J266" i="12" l="1"/>
  <c r="J270" i="12"/>
  <c r="Q388" i="12"/>
  <c r="J208" i="12"/>
  <c r="J234" i="12"/>
  <c r="J250" i="12"/>
  <c r="P381" i="12"/>
  <c r="J448" i="12"/>
  <c r="J178" i="12"/>
  <c r="S187" i="12"/>
  <c r="J226" i="12"/>
  <c r="J258" i="12"/>
  <c r="J278" i="12"/>
  <c r="J294" i="12"/>
  <c r="J334" i="12"/>
  <c r="J350" i="12"/>
  <c r="J366" i="12"/>
  <c r="J388" i="12"/>
  <c r="J404" i="12"/>
  <c r="J420" i="12"/>
  <c r="J436" i="12"/>
  <c r="J452" i="12"/>
  <c r="J469" i="12"/>
  <c r="J491" i="12"/>
  <c r="M301" i="12"/>
  <c r="M381" i="12"/>
  <c r="E510" i="12"/>
  <c r="E514" i="12" s="1"/>
  <c r="J80" i="12"/>
  <c r="J174" i="12"/>
  <c r="J124" i="12"/>
  <c r="B516" i="12"/>
  <c r="D511" i="12"/>
  <c r="D517" i="12" s="1"/>
  <c r="J19" i="12"/>
  <c r="J92" i="12"/>
  <c r="J136" i="12"/>
  <c r="J140" i="12"/>
  <c r="B220" i="12"/>
  <c r="E511" i="12"/>
  <c r="E517" i="12" s="1"/>
  <c r="J15" i="12"/>
  <c r="J88" i="12"/>
  <c r="B302" i="12"/>
  <c r="D510" i="12"/>
  <c r="D514" i="12" s="1"/>
  <c r="B513" i="12"/>
  <c r="J132" i="12"/>
  <c r="J162" i="12"/>
  <c r="F510" i="12"/>
  <c r="J120" i="12"/>
  <c r="B198" i="12"/>
  <c r="J166" i="12"/>
  <c r="J47" i="12"/>
  <c r="J71" i="12"/>
  <c r="J108" i="12"/>
  <c r="J154" i="12"/>
  <c r="B381" i="12"/>
  <c r="J7" i="12"/>
  <c r="J35" i="12"/>
  <c r="J59" i="12"/>
  <c r="J84" i="12"/>
  <c r="J158" i="12"/>
  <c r="B320" i="12"/>
  <c r="B477" i="12"/>
  <c r="B507" i="12"/>
  <c r="J96" i="12"/>
  <c r="B197" i="12"/>
  <c r="J197" i="12" s="1"/>
  <c r="J27" i="12"/>
  <c r="J76" i="12"/>
  <c r="J112" i="12"/>
  <c r="B219" i="12"/>
  <c r="B301" i="12"/>
  <c r="J301" i="12" s="1"/>
  <c r="J31" i="12"/>
  <c r="J43" i="12"/>
  <c r="J55" i="12"/>
  <c r="J67" i="12"/>
  <c r="J100" i="12"/>
  <c r="J144" i="12"/>
  <c r="B319" i="12"/>
  <c r="B476" i="12"/>
  <c r="B506" i="12"/>
  <c r="J506" i="12" s="1"/>
  <c r="J116" i="12"/>
  <c r="F511" i="12"/>
  <c r="F517" i="12" s="1"/>
  <c r="B382" i="12"/>
  <c r="P147" i="12"/>
  <c r="B147" i="12"/>
  <c r="J147" i="12" s="1"/>
  <c r="C511" i="12"/>
  <c r="C510" i="12"/>
  <c r="J219" i="12" l="1"/>
  <c r="J381" i="12"/>
  <c r="J476" i="12"/>
  <c r="M510" i="12"/>
  <c r="J319" i="12"/>
  <c r="F514" i="12"/>
  <c r="P510" i="12"/>
  <c r="C514" i="12"/>
  <c r="B510" i="12"/>
  <c r="B511" i="12"/>
  <c r="B517" i="12" s="1"/>
  <c r="C517" i="12"/>
  <c r="B514" i="12" l="1"/>
  <c r="J510" i="12"/>
</calcChain>
</file>

<file path=xl/sharedStrings.xml><?xml version="1.0" encoding="utf-8"?>
<sst xmlns="http://schemas.openxmlformats.org/spreadsheetml/2006/main" count="441" uniqueCount="154">
  <si>
    <t>IŠ  VISO</t>
  </si>
  <si>
    <t>Kitos išlaidos</t>
  </si>
  <si>
    <t>iš jų:</t>
  </si>
  <si>
    <t>ALSĖDŽIŲ SENIŪNIJA</t>
  </si>
  <si>
    <t>BABRUNGO SENIŪNIJA</t>
  </si>
  <si>
    <t>KULIŲ SENIŪNIJA</t>
  </si>
  <si>
    <t>NAUSODŽIO SENIŪNIJA</t>
  </si>
  <si>
    <t>PAUKŠTAKIŲ SENIŪNIJA</t>
  </si>
  <si>
    <t>STALGĖNŲ SENIŪNIJA</t>
  </si>
  <si>
    <t>ŠATEIKIŲ SENIŪNIJA</t>
  </si>
  <si>
    <t>ŽEMAIČIŲ KALVARIJOS SENIŪNIJA</t>
  </si>
  <si>
    <t>ŽLIBINŲ SENIŪNIJA</t>
  </si>
  <si>
    <t>PLUNGĖS SOCIALINIŲ PASLAUGŲ CENTRO VEIKLA</t>
  </si>
  <si>
    <t>PLUNGĖS KRIZIŲ CENTRO VEIKLA</t>
  </si>
  <si>
    <t>PLATELIŲ SENIŪNIJA</t>
  </si>
  <si>
    <t>VAIKŲ DIENOS CENTRŲ PROGRAMŲ RĖMIMAS</t>
  </si>
  <si>
    <t>PRIKLAUSOMYBIŲ MAŽINIMO PROGRAMA</t>
  </si>
  <si>
    <t>SAVIVALDYBĖS IR SOCIALINIO BŪSTO FONDO PLĖTRA</t>
  </si>
  <si>
    <t xml:space="preserve">Soc. draud. įmokos </t>
  </si>
  <si>
    <t>Darbo užmokestis</t>
  </si>
  <si>
    <t>VšĮ PLUNGĖS BENDRUOMENĖS CENTRO PROGRAMA</t>
  </si>
  <si>
    <t>Darbd. soc. parama pinigais</t>
  </si>
  <si>
    <t xml:space="preserve">PLUNGĖS MIESTO SENIŪNIJA </t>
  </si>
  <si>
    <t>PLUNGĖS SPECIALIOJO UGDYMO CENTRO VEIKLA</t>
  </si>
  <si>
    <t>PLUNGĖS RAJ. SAV. VISUOMENĖS SVEIKATOS BIURO VEIKLA</t>
  </si>
  <si>
    <t xml:space="preserve">2022 m. skolintos lėšos </t>
  </si>
  <si>
    <t>2022 m. savar. sav. f. be skolintų lėšų</t>
  </si>
  <si>
    <t>2023 M. BIUDŽETO PROJEKTAS PAGAL STRATEGINIO VEIKLOS PLANO PIEMONES (IŠLAIDOS SAVARANKIŠKOSIOMS FUNKCIJOMS),  eurais (2022 metų biudžetas, patvirtintas metų pradžioje)</t>
  </si>
  <si>
    <t>2022 m. biudžetas</t>
  </si>
  <si>
    <t>2023 m. projektas</t>
  </si>
  <si>
    <t>KELEIVIŲ IR MOKSLEIVIŲ PAVEŽĖJIMAS (2022 m. iš likučio skirta - 500,0 tūkst. eurų)</t>
  </si>
  <si>
    <t>Finansavimas iš likučio iš 2022 m., tūkst. Eur</t>
  </si>
  <si>
    <t xml:space="preserve">2023 m. skolintos lėšos </t>
  </si>
  <si>
    <t>2023 m. savar. sav. f. be skolintų lėšų</t>
  </si>
  <si>
    <t>DALYVAUJAMOJO  BIUDŽETO ĮGYVENDINIMAS (2023 m. - PP)</t>
  </si>
  <si>
    <t>SAVIVALDYBĖS INFRASTRUKTŪROS OBJEKTŲ PLĖTRA (PP)</t>
  </si>
  <si>
    <t>SAVIVALDYBĖS VIETINĖS REIKŠMĖS KELIŲ(GATVIŲ) BEI EISMO SAUGUMO PRIEMONIŲ PLĖTRA, PRISIDEDANT PRIE DARNAUS JUDUMO (PP)</t>
  </si>
  <si>
    <t>SAVIVALDYBĖS VIETINĖS REIKŠMĖS KELIAMS (GATVĖMS) TIESTI, TAISYTI, PRIŽIŪRĖTI IR SAUGAUS EISMO SĄLYGOMS UŽTIKRINTI (2023 m. - TP)</t>
  </si>
  <si>
    <t>ALSĖDŽIŲ S.NARUTAVIČIAUS GIMNAZIJOS VEIKLA (TP)</t>
  </si>
  <si>
    <t>"BABRUNGO" PROGIMNAZIJOS VEIKLA  (TP)</t>
  </si>
  <si>
    <t>AKADEMIKO A. JUCIO PROGIMNAZIJOS VEIKLA  (TP)</t>
  </si>
  <si>
    <t>KULIŲ GIMNAZIJOS VEIKLA  (TP)</t>
  </si>
  <si>
    <t>LIEPIJŲ MOKYKLOS VEIKLA  (TP)</t>
  </si>
  <si>
    <t>'RYTO" PAGRINDINĖS MOKYKLOS VEIKLA  (TP)</t>
  </si>
  <si>
    <t>"SAULĖS" GIMNAZIJOS VEIKLA  (TP)</t>
  </si>
  <si>
    <r>
      <rPr>
        <sz val="8"/>
        <rFont val="Times New Roman"/>
        <family val="1"/>
        <charset val="186"/>
      </rPr>
      <t>ŽEM. KALV. GIMN.</t>
    </r>
    <r>
      <rPr>
        <b/>
        <sz val="8"/>
        <rFont val="Times New Roman"/>
        <family val="1"/>
        <charset val="186"/>
      </rPr>
      <t xml:space="preserve"> Mokinių aprūpinimas kompiuteriais bendrojo ugdymo mokyklose  (PP)</t>
    </r>
  </si>
  <si>
    <t>SENAMIESČIO  MOKYKLOS VEIKLA  (TP)</t>
  </si>
  <si>
    <t>SPECIALIOJO UGDYMO CENTRO VEIKLA  (TP)</t>
  </si>
  <si>
    <t>ŽEMAIČIŲ KALVARIJOS M. VALANČIAUS GIMNAZIJOS VEIKLA  (TP)</t>
  </si>
  <si>
    <t>LOPŠELIO-DARŽELIO "NYKŠTUKAS" VEIKLA  (TP)</t>
  </si>
  <si>
    <t>LOPŠELIO-DARŽELIO "PASAKA" VEIKLA  (TP)</t>
  </si>
  <si>
    <t>LOPŠELIO-DARŽELIO "RAUDONKEPURAITĖ" VEIKLA  (TP)</t>
  </si>
  <si>
    <t>LOPŠELIO-DARŽELIO "RŪTELĖ" VEIKLA  (TP)</t>
  </si>
  <si>
    <t>LOPŠELIO-DARŽELIO "SAULUTĖ" VEIKLA  (TP)</t>
  </si>
  <si>
    <t>LOPŠELIO-DARŽELIO "VYTURĖLIS" VEIKLA  (TP)</t>
  </si>
  <si>
    <t>M.OGINSKIO MENO MOKYKLOS VEIKLA  (TP)</t>
  </si>
  <si>
    <t>PLATELIŲ MENO MOKYKLOS VEIKLA  (TP)</t>
  </si>
  <si>
    <t>PLUNGĖS SPORTO IR REKREACIJOS CENTRO VEIKLA   (TP)</t>
  </si>
  <si>
    <t>JAUNIMO  VEIKLOS PROGRAMA  (TP)</t>
  </si>
  <si>
    <t>PLUNGĖS ATVIRO JAUNIMO CENTRO VEIKLA  (TP)</t>
  </si>
  <si>
    <t>VšĮ "PLUNGĖS FUTBOLAS" PROGRAMA  (TP)</t>
  </si>
  <si>
    <t>UGDYMO KOKYBĖS UŽTIKRINIMAS  (TP)</t>
  </si>
  <si>
    <t>SPORTO PROJEKTŲ RĖMIMAS  (TP)</t>
  </si>
  <si>
    <t>KREPŠINIO KOMANDOS "PLUNGĖS OLIMPAS" RĖMIMAS  (TP)</t>
  </si>
  <si>
    <t>FUTBOLO KOMANDOS FK "BABRUNGAS" RĖMIMAS  (TP)</t>
  </si>
  <si>
    <t>TREČIOJO AMŽIAUS UNIVERSITETO (TAU) VEIKLA  (TP)</t>
  </si>
  <si>
    <t>SAVIVALDYBĖS INFRASTRUKTŪROS OBJEKTŲ PLANAVIMAS, REMONTAS IR PRIEŽIŪRA(2023m.-TP)</t>
  </si>
  <si>
    <t>INFRASTR. PLĖTRA SAV. IR FIZINIŲ AR JURID. ASMENŲ JUNGT. VEIKLOS PAGR.(2023m.-TP)</t>
  </si>
  <si>
    <t>SOCIALINĖMS PAŠALPOMS IR KOMPENSACIJOMS SKAIČIUOTI IR MOKĖTI (2022 m. - 400 iš likučio)(TP)</t>
  </si>
  <si>
    <t>SAVIVALDYBĖS TEIKIAMOS PARAMOS ORGANIZAVIMAS (TP)</t>
  </si>
  <si>
    <t>SAUGIOS NAKVYNĖS PASLAUGOS ORGANIZAVIMAS VšĮ PLUNGĖS RAJ. SAV. LIGONINĖJE (TP)</t>
  </si>
  <si>
    <t>VšĮ PLUNGĖS RAJ. SAV. LIGONINĖS PROGRAMOS ĮGYVENDINIMAS (PP) (2022 m. - visos Ligoninės programos)</t>
  </si>
  <si>
    <t>Savivaldybės įstaigoms reikalingų specialybių darbuotojų  finansinis skatinimas (PP)</t>
  </si>
  <si>
    <t>PLUNGĖS RAJONO POLICIJOS KOMISARIATO PROGRAMOS ĮGYVENDINIMAS (TP)</t>
  </si>
  <si>
    <t>SAVIVALDYBĖS ĮMONĖS  "PLUNGĖS BŪSTAS" PROGRAMA (TP)</t>
  </si>
  <si>
    <t>UAB "PLUNGĖS AUTOBUSŲ PARKAS" VEIKLOS GERINIMAS (PP)</t>
  </si>
  <si>
    <t>PASKOLŲ GRĄŽINIMAS (2022 m. - 681,3 tūkst. eurų iš likučio)(TP)</t>
  </si>
  <si>
    <t>PALŪKANŲ MOKĖJIMAS (TP)</t>
  </si>
  <si>
    <t>VIPA DOTACIJOS GRĄŽINIMAS (TP)</t>
  </si>
  <si>
    <t>KAIMO RĖMIMUI (TP)</t>
  </si>
  <si>
    <t>SAVIVALDYBĖS TARYBOS VEIKLA (TP)</t>
  </si>
  <si>
    <t>SAVIVALDYBĖS ADMINISTRACIJOS VEIKLA (TP)</t>
  </si>
  <si>
    <t>SAVIVALDYBĖS ADMINISTRACIJOS DIREKTORIAUS REZERVAS (TP)</t>
  </si>
  <si>
    <t>SAVIVALDYBĖS KONTROLĖS IR AUDITO TARNYBOS DARBO UŽTIKRINIMAS (TP)</t>
  </si>
  <si>
    <t>PLUNGĖS PASLAUGŲ IR ŠVIETIMO PAGALBOS CENTRO VEIKLA (TP)</t>
  </si>
  <si>
    <t>ŽEMĖTVARKOS PROCESO (DARBŲ) ORGANIZAVIMAS (TP)</t>
  </si>
  <si>
    <t>ARCHITEKTŪROS  IR TERITORIJŲ PLANAVIMO PROCESO ORGANIZAVIMAS (TP)</t>
  </si>
  <si>
    <t>KULTŪROS VERTYBIŲ APSAUGOS ORGANIZAVIMAS (TP)</t>
  </si>
  <si>
    <t>SAVIVALDYBĖS INFRASTRUKTŪROS OBJEKTŲ PAGERINIMO IR PLĖTROS PROJEKTINĖS DOKUMENTACIJOS RENGIMAS (PP)</t>
  </si>
  <si>
    <t>PLUNGĖS RAJONO SAVIVALDYBĖS VIEŠOSIOS BIBLIOTEKOS VEIKLA (TP)</t>
  </si>
  <si>
    <t>PLUNGĖS TURIZMO INFORMACIJOS CENTRO VEIKLA (TP)</t>
  </si>
  <si>
    <t>ŽEMAIČIŲ DAILĖS MUZIEJAUS VEIKLA (TP)</t>
  </si>
  <si>
    <t>TARPTAUTINIO M.OGINSKIO FESTIVALIO ORGANIZAVIMAS (TP)</t>
  </si>
  <si>
    <t>PARKO PRIEŽIŪRA (TP)</t>
  </si>
  <si>
    <t>PLUNGĖS RAJ. SAVIVALDYBĖS KULTŪROS CENTRO VEIKLA (TP)</t>
  </si>
  <si>
    <t>ŽEMAIČIŲ KALVARIJOS KULTŪROS CENTRO VEIKLA (TP)</t>
  </si>
  <si>
    <t>KULIŲ KULTŪROS CENTRO VEIKLA (TP)</t>
  </si>
  <si>
    <t>ŠATEIKIŲ KULTŪROS CENTRO VEIKLA (TP)</t>
  </si>
  <si>
    <t>ŽLIBINŲ KULTŪROS CENTRO VEIKLA (TP)</t>
  </si>
  <si>
    <t>LIETUVOS KULTŪROS TARYBOS IR KITŲ KULTŪRINIŲ PROJEKTŲ RĖMIMAS (PP)</t>
  </si>
  <si>
    <t>MIESTO ŠVENTĖS IR KITŲ REPREZENTACINIŲ RENGINIŲ ORGANIZAVIMAS (TP)</t>
  </si>
  <si>
    <t>PASIRUOŠIMAS DAINŲ ŠVENTEI (TP)</t>
  </si>
  <si>
    <t>KULTŪROS PROJEKTŲ RĖMIMAS (PP)</t>
  </si>
  <si>
    <t>GAMTOS OBJEKTŲ GAMTOS VERTYBIŲ ĮVEIKLINIMAS,SVARBIAUSIŲ OBJEKTŲ TVARKYMAS (PP)</t>
  </si>
  <si>
    <t>SOCIALINĖS REABILITACIJOS PASLAUGŲ NEĮGALIESIEMS BENDRUOMENĖJE TEIKIMAS (TP) (2022 M. -NVO PROGRAMŲ RĖMIMAS)</t>
  </si>
  <si>
    <t xml:space="preserve">PROJEKTINĖS VEIKLOS ORGANIZAVIMAS (TP) </t>
  </si>
  <si>
    <t>SMULKIOJO IR VIDUTINIO VERSLO SUBJEKTŲ RĖMIMAS (TP)</t>
  </si>
  <si>
    <t>PLUNGĖS DEKANATO APTARNAUJAMŲ PARAPIJŲ RĖMIMAS (TP)</t>
  </si>
  <si>
    <t>BENDRUOMENINIŲ ORGANIZACIJŲ VEIKLOS RĖMIMAS (TP) (2022 m.VIETOS BENDRUOMENIŲ INICIATYVŲ SKATINIMAS )</t>
  </si>
  <si>
    <t>BENDRUOMENĖS VEIKLOS SAVIVALDYBĖJE STIPRINIMAS (PP)</t>
  </si>
  <si>
    <t>BENDRADARBYSTĖS CENTRO "SPIEČIUS" VEIKLOS ORGANIZAVIMAS (TP)</t>
  </si>
  <si>
    <r>
      <t>AKAD. A. JUCIO PROG.</t>
    </r>
    <r>
      <rPr>
        <b/>
        <sz val="8"/>
        <rFont val="Times New Roman"/>
        <family val="1"/>
        <charset val="186"/>
      </rPr>
      <t xml:space="preserve"> Mokinių aprūpinimas IKT bendrojo ugdymo mokyklose (PP)</t>
    </r>
  </si>
  <si>
    <r>
      <t xml:space="preserve">'RYTO" PAGR. M. </t>
    </r>
    <r>
      <rPr>
        <b/>
        <sz val="8"/>
        <rFont val="Times New Roman"/>
        <family val="1"/>
        <charset val="186"/>
      </rPr>
      <t>Mokinių aprūpinimas IKT bendrojo ugdymo mokyklose  (PP)</t>
    </r>
  </si>
  <si>
    <r>
      <t xml:space="preserve">ALSĖDŽIŲ GIMN. </t>
    </r>
    <r>
      <rPr>
        <b/>
        <sz val="8"/>
        <rFont val="Times New Roman"/>
        <family val="1"/>
        <charset val="186"/>
      </rPr>
      <t>Mokinių aprūpinimas IKT  bendrojo ugdymo mokyklose (PP)</t>
    </r>
  </si>
  <si>
    <r>
      <t xml:space="preserve">SENAMIESČIO  M. </t>
    </r>
    <r>
      <rPr>
        <b/>
        <sz val="8"/>
        <rFont val="Times New Roman"/>
        <family val="1"/>
        <charset val="186"/>
      </rPr>
      <t>Mokinių aprūpinimas IKT  bendrojo ugdymo mokyklose (PP)</t>
    </r>
  </si>
  <si>
    <t>MOKSLO RĖMIMO PROGRAMOS ĮGYVENDINIMAS (TP)</t>
  </si>
  <si>
    <t>VAIKŲ VASAROS POILSIO ORGANIZAVIMO PROGRAMOS ĮGYVENDINIMAS (TP)</t>
  </si>
  <si>
    <t>SPECIALIOSIOS APLINKOS APSAUGOS RĖMIMO PROGRAMOS VYKDYMAS (TP) (2022 m. iš likučio skirta - 100,0 tūkst. eurų)</t>
  </si>
  <si>
    <t>KOMUNALINIŲ ATLIEKŲ SURINKIMUI IR TVARKYMUI (TP) (2022 m. iš likučio skirta - 420,9 tūkst. eurų)</t>
  </si>
  <si>
    <t>IŠ VISO (001) UGDYMO KOKYBĖS,SPORTO IR MODERNIOS APLINKOS UŽTIKRINIMO PROGRAMAI</t>
  </si>
  <si>
    <t>(002) EKONOMINĖS IR PROJEKTINĖS VEIKLOS PROGRAMA</t>
  </si>
  <si>
    <t>IŠ VISO (002) EKONOMINĖS IR PROJEKTINĖS VEIKLOS PROGRAMAI</t>
  </si>
  <si>
    <t>(003) TERITORIJŲ PLANAVIMO PROGRAMA</t>
  </si>
  <si>
    <t>IŠ VISO (003)TERITORIJŲ PLANAVIMO PROGRAMAI</t>
  </si>
  <si>
    <t>IŠ VISO (004) SOCIALIAI SAUGIOS IR SVEIKOS APLINKOS KŪRIMO PROGRAMAI</t>
  </si>
  <si>
    <t>(004) SOCIALIAI SAUGIOS IR SVEIKOS APLINKOS KŪRIMO PROGRAMA</t>
  </si>
  <si>
    <t>IŠ VISO (005) SAVIVALDYBĖS APLINKOS APSAUGOS PROGRAMAI</t>
  </si>
  <si>
    <t>(006) KULTŪROS IR TURIZMO PROGRAMA</t>
  </si>
  <si>
    <t>IŠ VISO (006) KULTŪROS IR TURIZMO PROGRAMAI</t>
  </si>
  <si>
    <t>001 PROGRAMA</t>
  </si>
  <si>
    <t>007 PROGRAMA</t>
  </si>
  <si>
    <t>(008) INFRASTRUKTŪROS OBJEKTŲ PRIEŽIŪROS IR ŪKINIŲ SUBJEKTŲ RĖMIMO PROGRAMA</t>
  </si>
  <si>
    <t>(007) SAVIVALDYBĖS VEIKLOS VALDYMO PROGRAMA</t>
  </si>
  <si>
    <t>IŠ VISO (007) SAVIVALDYBĖS VEIKLOS VALDYMO PROGRAMAI</t>
  </si>
  <si>
    <t>IŠ VISO (008) INFRASTR. OBJEKTŲ PRIEŽIŪROS IR ŪKINIŲ SUBJEKTŲ RĖMIMO PROGRAMAI</t>
  </si>
  <si>
    <t xml:space="preserve">SOCIALINĖMS PASLAUGOMS (TP) </t>
  </si>
  <si>
    <t>IŠ VISO 2022 M./2023 M.  BIUDŽETAS SAVARANKIŠKOSIOMS SAVIVALDYBĖS FUNKCIJOMS - VISOS STRATEGINIO VEIKLOS PLANO PROGRAMOS</t>
  </si>
  <si>
    <t>(005) SAVIVALDYBĖS APLINKOS APSAUGOS PROGRAMA</t>
  </si>
  <si>
    <t xml:space="preserve">Kitų išlaidų didėjimo/mažėjimo procentas </t>
  </si>
  <si>
    <t xml:space="preserve">Darbo užmok. didėjimo/mažėjimo procentas </t>
  </si>
  <si>
    <t>(BASEINAS)PLUNGĖS SPORTO IR REKREACIJOS CENTRO VEIKLA   (TP)</t>
  </si>
  <si>
    <t>INVESTICIJŲ IR KITŲ PROJEKTŲ, SKIRTŲ 2014-2020 M. NACIONALINEI PAŽANGOS PROGRAMAI/ES FONDŲ INVESTICIJŲ PROGRAMAI, VYKDYMAS (PP)(SKOLINTOS)</t>
  </si>
  <si>
    <t>INVESTICIJŲ IR KITŲ PROJEKTŲ VYKDYMAS (NAUJO FINANSAVIMO PERIODO) (PP)(SKOLINTOS)</t>
  </si>
  <si>
    <t>INVESTICIJŲ IR KITŲ PROJEKTŲ VYKDYMAS (NAUJO FINANSAVIMO PERIODO) (PP)(PRISIDĖJIMAS_SB)</t>
  </si>
  <si>
    <t>skolintos</t>
  </si>
  <si>
    <t>prisidėjimas_SB</t>
  </si>
  <si>
    <t>Didėjimo/mažėjimo procentas iš viso</t>
  </si>
  <si>
    <r>
      <t>TĘSTINIŲ INVESTICIJŲ</t>
    </r>
    <r>
      <rPr>
        <b/>
        <sz val="8"/>
        <color rgb="FFFFFF00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IR KITŲ PROJEKTŲ VYKDYMAS (PEREINAMOJO LAIKOTARPIO) (TI) (2022 M. INVESTICIJŲ  IR KITI  PROJEKTAI (SKOLINTOS ) </t>
    </r>
  </si>
  <si>
    <r>
      <rPr>
        <b/>
        <i/>
        <sz val="8"/>
        <rFont val="Times New Roman"/>
        <family val="1"/>
        <charset val="186"/>
      </rPr>
      <t>INVESTICIJŲ</t>
    </r>
    <r>
      <rPr>
        <b/>
        <sz val="8"/>
        <rFont val="Times New Roman"/>
        <family val="1"/>
        <charset val="186"/>
      </rPr>
      <t xml:space="preserve"> IR KITŲ PROJEKTŲ, SKIRTŲ 2014-2020 M. NACIONALINEI PAŽANGOS PROGRAMAI/ES FONDŲ INVESTICIJŲ PROGRAMAI VYKDYMAS (PP) (PRISIDĖJIMAS_SB)(2022 m. INVESTICIJŲ  IR KITI  PROJEKTAI) </t>
    </r>
  </si>
  <si>
    <t>004 PROGRAMA</t>
  </si>
  <si>
    <t>ANTIKORUPCINIO SĄMONINGUMO DIDINIMAS</t>
  </si>
  <si>
    <t xml:space="preserve">  21 lentelė</t>
  </si>
  <si>
    <t>priemonė "Plungės rajono seniūnijų veikla (TP)"</t>
  </si>
  <si>
    <t>SAVIVALDYBĖS TURTO VALDYMAS (PP)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</si>
</sst>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0.0"/>
  </numFmts>
  <fonts count="18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9"/>
      <name val="Times New Roman"/>
      <family val="1"/>
      <charset val="186"/>
    </font>
    <font>
      <b/>
      <sz val="9"/>
      <color indexed="9"/>
      <name val="Times New Roman"/>
      <family val="1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  <charset val="186"/>
    </font>
    <font>
      <b/>
      <sz val="7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8"/>
      <name val="Times New Roman"/>
      <family val="1"/>
      <charset val="186"/>
    </font>
    <font>
      <b/>
      <sz val="7"/>
      <name val="Times New Roman"/>
      <family val="1"/>
    </font>
    <font>
      <sz val="12"/>
      <name val="Times New Roman"/>
      <family val="1"/>
      <charset val="186"/>
    </font>
    <font>
      <b/>
      <i/>
      <sz val="8"/>
      <name val="Times New Roman"/>
      <family val="1"/>
      <charset val="186"/>
    </font>
    <font>
      <b/>
      <sz val="8"/>
      <name val="Times New Roman"/>
      <family val="1"/>
    </font>
    <font>
      <b/>
      <sz val="8"/>
      <color rgb="FFFFFF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</cellStyleXfs>
  <cellXfs count="299">
    <xf numFmtId="0" fontId="0" fillId="0" borderId="0" xfId="0"/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Border="1" applyAlignment="1">
      <alignment horizontal="center" wrapText="1"/>
    </xf>
    <xf numFmtId="0" fontId="3" fillId="0" borderId="1" xfId="6" applyNumberFormat="1" applyFont="1" applyFill="1" applyBorder="1" applyProtection="1"/>
    <xf numFmtId="0" fontId="4" fillId="0" borderId="0" xfId="6" applyNumberFormat="1" applyFont="1" applyFill="1" applyBorder="1" applyAlignment="1" applyProtection="1">
      <alignment horizontal="center"/>
    </xf>
    <xf numFmtId="0" fontId="3" fillId="4" borderId="0" xfId="0" applyNumberFormat="1" applyFont="1" applyFill="1" applyAlignment="1">
      <alignment horizontal="center" wrapText="1"/>
    </xf>
    <xf numFmtId="0" fontId="3" fillId="4" borderId="0" xfId="6" applyNumberFormat="1" applyFont="1" applyFill="1" applyBorder="1" applyAlignment="1" applyProtection="1">
      <alignment horizontal="center"/>
    </xf>
    <xf numFmtId="0" fontId="3" fillId="0" borderId="0" xfId="6" applyNumberFormat="1" applyFont="1" applyFill="1" applyBorder="1" applyAlignment="1" applyProtection="1">
      <alignment horizontal="center"/>
    </xf>
    <xf numFmtId="0" fontId="3" fillId="4" borderId="0" xfId="6" applyNumberFormat="1" applyFont="1" applyFill="1" applyBorder="1" applyAlignment="1" applyProtection="1">
      <alignment horizontal="center"/>
      <protection locked="0"/>
    </xf>
    <xf numFmtId="0" fontId="3" fillId="0" borderId="0" xfId="6" applyNumberFormat="1" applyFont="1" applyFill="1" applyBorder="1" applyAlignment="1" applyProtection="1">
      <alignment horizontal="center"/>
      <protection locked="0"/>
    </xf>
    <xf numFmtId="0" fontId="3" fillId="2" borderId="9" xfId="0" applyNumberFormat="1" applyFont="1" applyFill="1" applyBorder="1" applyAlignment="1" applyProtection="1">
      <alignment horizontal="center"/>
      <protection locked="0"/>
    </xf>
    <xf numFmtId="0" fontId="3" fillId="4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3" fillId="2" borderId="9" xfId="0" applyNumberFormat="1" applyFont="1" applyFill="1" applyBorder="1" applyAlignment="1" applyProtection="1">
      <alignment horizontal="center"/>
    </xf>
    <xf numFmtId="0" fontId="3" fillId="4" borderId="0" xfId="0" applyNumberFormat="1" applyFont="1" applyFill="1" applyBorder="1" applyAlignment="1" applyProtection="1">
      <alignment horizontal="center"/>
    </xf>
    <xf numFmtId="0" fontId="4" fillId="0" borderId="10" xfId="0" applyNumberFormat="1" applyFont="1" applyFill="1" applyBorder="1" applyAlignment="1">
      <alignment horizontal="center"/>
    </xf>
    <xf numFmtId="0" fontId="3" fillId="4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4" borderId="0" xfId="0" applyNumberFormat="1" applyFont="1" applyFill="1" applyAlignment="1">
      <alignment horizontal="center"/>
    </xf>
    <xf numFmtId="0" fontId="4" fillId="0" borderId="6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3" fillId="4" borderId="0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NumberFormat="1" applyFont="1" applyFill="1" applyAlignment="1"/>
    <xf numFmtId="0" fontId="3" fillId="2" borderId="17" xfId="0" applyNumberFormat="1" applyFont="1" applyFill="1" applyBorder="1" applyAlignment="1" applyProtection="1">
      <alignment horizontal="center" wrapText="1"/>
      <protection locked="0"/>
    </xf>
    <xf numFmtId="0" fontId="3" fillId="2" borderId="11" xfId="6" applyNumberFormat="1" applyFont="1" applyFill="1" applyBorder="1" applyAlignment="1" applyProtection="1">
      <alignment horizontal="center"/>
      <protection locked="0"/>
    </xf>
    <xf numFmtId="0" fontId="3" fillId="2" borderId="18" xfId="0" applyNumberFormat="1" applyFont="1" applyFill="1" applyBorder="1" applyAlignment="1" applyProtection="1">
      <alignment horizontal="center"/>
    </xf>
    <xf numFmtId="0" fontId="4" fillId="0" borderId="10" xfId="0" applyNumberFormat="1" applyFont="1" applyFill="1" applyBorder="1" applyAlignment="1" applyProtection="1">
      <alignment horizontal="center"/>
      <protection locked="0"/>
    </xf>
    <xf numFmtId="0" fontId="3" fillId="4" borderId="0" xfId="0" applyNumberFormat="1" applyFont="1" applyFill="1" applyBorder="1" applyAlignment="1">
      <alignment horizontal="center" wrapText="1"/>
    </xf>
    <xf numFmtId="0" fontId="4" fillId="0" borderId="19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5" borderId="1" xfId="6" applyNumberFormat="1" applyFont="1" applyFill="1" applyBorder="1" applyProtection="1"/>
    <xf numFmtId="0" fontId="4" fillId="4" borderId="0" xfId="0" applyNumberFormat="1" applyFont="1" applyFill="1" applyBorder="1" applyAlignment="1">
      <alignment horizontal="center"/>
    </xf>
    <xf numFmtId="0" fontId="4" fillId="5" borderId="1" xfId="6" applyNumberFormat="1" applyFont="1" applyFill="1" applyBorder="1" applyAlignment="1" applyProtection="1">
      <alignment horizontal="center"/>
    </xf>
    <xf numFmtId="0" fontId="3" fillId="3" borderId="0" xfId="0" applyNumberFormat="1" applyFont="1" applyFill="1" applyBorder="1" applyAlignment="1">
      <alignment horizontal="center"/>
    </xf>
    <xf numFmtId="0" fontId="3" fillId="2" borderId="17" xfId="0" applyNumberFormat="1" applyFont="1" applyFill="1" applyBorder="1" applyAlignment="1" applyProtection="1">
      <alignment horizontal="center"/>
      <protection locked="0"/>
    </xf>
    <xf numFmtId="0" fontId="7" fillId="0" borderId="1" xfId="6" applyNumberFormat="1" applyFont="1" applyFill="1" applyBorder="1" applyAlignment="1" applyProtection="1">
      <alignment horizontal="center"/>
    </xf>
    <xf numFmtId="166" fontId="4" fillId="5" borderId="1" xfId="6" applyNumberFormat="1" applyFont="1" applyFill="1" applyBorder="1" applyAlignment="1" applyProtection="1">
      <alignment horizontal="center"/>
    </xf>
    <xf numFmtId="166" fontId="7" fillId="0" borderId="1" xfId="6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>
      <alignment horizontal="center" wrapText="1"/>
    </xf>
    <xf numFmtId="0" fontId="4" fillId="6" borderId="2" xfId="6" applyNumberFormat="1" applyFont="1" applyFill="1" applyBorder="1" applyAlignment="1" applyProtection="1">
      <alignment horizontal="center"/>
    </xf>
    <xf numFmtId="0" fontId="4" fillId="6" borderId="3" xfId="6" applyNumberFormat="1" applyFont="1" applyFill="1" applyBorder="1" applyAlignment="1" applyProtection="1">
      <alignment horizontal="center"/>
    </xf>
    <xf numFmtId="0" fontId="3" fillId="2" borderId="24" xfId="0" applyNumberFormat="1" applyFont="1" applyFill="1" applyBorder="1" applyAlignment="1" applyProtection="1">
      <alignment horizontal="center" wrapText="1"/>
      <protection locked="0"/>
    </xf>
    <xf numFmtId="0" fontId="3" fillId="2" borderId="11" xfId="0" applyNumberFormat="1" applyFont="1" applyFill="1" applyBorder="1" applyAlignment="1" applyProtection="1">
      <alignment horizontal="center" wrapText="1"/>
      <protection locked="0"/>
    </xf>
    <xf numFmtId="0" fontId="4" fillId="4" borderId="0" xfId="0" applyNumberFormat="1" applyFont="1" applyFill="1" applyBorder="1" applyAlignment="1">
      <alignment horizontal="center" wrapText="1"/>
    </xf>
    <xf numFmtId="0" fontId="3" fillId="0" borderId="2" xfId="6" applyNumberFormat="1" applyFont="1" applyFill="1" applyBorder="1" applyAlignment="1" applyProtection="1">
      <alignment horizontal="center"/>
    </xf>
    <xf numFmtId="0" fontId="3" fillId="3" borderId="11" xfId="0" applyNumberFormat="1" applyFont="1" applyFill="1" applyBorder="1" applyAlignment="1" applyProtection="1">
      <alignment horizontal="center"/>
      <protection locked="0"/>
    </xf>
    <xf numFmtId="0" fontId="3" fillId="0" borderId="1" xfId="6" applyNumberFormat="1" applyFont="1" applyFill="1" applyBorder="1" applyAlignment="1" applyProtection="1">
      <alignment horizontal="center"/>
    </xf>
    <xf numFmtId="0" fontId="4" fillId="0" borderId="36" xfId="0" applyNumberFormat="1" applyFont="1" applyFill="1" applyBorder="1" applyAlignment="1">
      <alignment horizontal="center" wrapText="1"/>
    </xf>
    <xf numFmtId="0" fontId="4" fillId="4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Border="1"/>
    <xf numFmtId="0" fontId="14" fillId="0" borderId="0" xfId="0" applyFont="1" applyBorder="1" applyAlignment="1">
      <alignment vertical="center" wrapText="1"/>
    </xf>
    <xf numFmtId="0" fontId="4" fillId="4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13" xfId="6" applyNumberFormat="1" applyFont="1" applyFill="1" applyBorder="1" applyAlignment="1" applyProtection="1">
      <alignment horizontal="center" wrapText="1"/>
    </xf>
    <xf numFmtId="0" fontId="12" fillId="0" borderId="13" xfId="6" applyNumberFormat="1" applyFont="1" applyFill="1" applyBorder="1" applyAlignment="1" applyProtection="1">
      <alignment horizontal="center" wrapText="1"/>
    </xf>
    <xf numFmtId="166" fontId="3" fillId="0" borderId="1" xfId="6" applyNumberFormat="1" applyFont="1" applyFill="1" applyBorder="1" applyAlignment="1" applyProtection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4" borderId="0" xfId="0" applyNumberFormat="1" applyFont="1" applyFill="1" applyAlignment="1">
      <alignment horizontal="center"/>
    </xf>
    <xf numFmtId="0" fontId="4" fillId="0" borderId="1" xfId="6" applyNumberFormat="1" applyFont="1" applyFill="1" applyBorder="1" applyAlignment="1" applyProtection="1">
      <alignment horizontal="center"/>
    </xf>
    <xf numFmtId="166" fontId="4" fillId="0" borderId="1" xfId="6" applyNumberFormat="1" applyFont="1" applyFill="1" applyBorder="1" applyAlignment="1" applyProtection="1">
      <alignment horizontal="center"/>
    </xf>
    <xf numFmtId="166" fontId="4" fillId="6" borderId="3" xfId="6" applyNumberFormat="1" applyFont="1" applyFill="1" applyBorder="1" applyAlignment="1" applyProtection="1">
      <alignment horizontal="center"/>
    </xf>
    <xf numFmtId="0" fontId="4" fillId="5" borderId="2" xfId="6" applyNumberFormat="1" applyFont="1" applyFill="1" applyBorder="1" applyAlignment="1" applyProtection="1">
      <alignment horizontal="center"/>
    </xf>
    <xf numFmtId="0" fontId="8" fillId="0" borderId="1" xfId="6" applyNumberFormat="1" applyFont="1" applyFill="1" applyBorder="1" applyAlignment="1" applyProtection="1">
      <alignment horizontal="center"/>
    </xf>
    <xf numFmtId="166" fontId="3" fillId="0" borderId="1" xfId="6" applyNumberFormat="1" applyFont="1" applyFill="1" applyBorder="1" applyAlignment="1" applyProtection="1">
      <alignment horizontal="center"/>
      <protection locked="0"/>
    </xf>
    <xf numFmtId="166" fontId="4" fillId="0" borderId="1" xfId="6" applyNumberFormat="1" applyFont="1" applyFill="1" applyBorder="1" applyAlignment="1" applyProtection="1">
      <alignment horizontal="center"/>
      <protection locked="0"/>
    </xf>
    <xf numFmtId="166" fontId="4" fillId="6" borderId="3" xfId="6" applyNumberFormat="1" applyFont="1" applyFill="1" applyBorder="1" applyAlignment="1" applyProtection="1">
      <alignment horizontal="center"/>
      <protection locked="0"/>
    </xf>
    <xf numFmtId="166" fontId="4" fillId="5" borderId="1" xfId="6" applyNumberFormat="1" applyFont="1" applyFill="1" applyBorder="1" applyAlignment="1" applyProtection="1">
      <alignment horizontal="center"/>
      <protection locked="0"/>
    </xf>
    <xf numFmtId="166" fontId="3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7" fillId="0" borderId="1" xfId="6" applyNumberFormat="1" applyFont="1" applyFill="1" applyBorder="1" applyAlignment="1" applyProtection="1">
      <alignment horizontal="center"/>
      <protection locked="0"/>
    </xf>
    <xf numFmtId="0" fontId="7" fillId="0" borderId="1" xfId="6" applyNumberFormat="1" applyFont="1" applyFill="1" applyBorder="1" applyAlignment="1" applyProtection="1">
      <alignment horizontal="center"/>
      <protection locked="0"/>
    </xf>
    <xf numFmtId="0" fontId="4" fillId="0" borderId="1" xfId="6" applyNumberFormat="1" applyFont="1" applyFill="1" applyBorder="1" applyAlignment="1" applyProtection="1">
      <alignment horizontal="center"/>
      <protection locked="0"/>
    </xf>
    <xf numFmtId="0" fontId="3" fillId="0" borderId="25" xfId="6" applyNumberFormat="1" applyFont="1" applyFill="1" applyBorder="1" applyAlignment="1" applyProtection="1">
      <alignment horizontal="center"/>
    </xf>
    <xf numFmtId="166" fontId="3" fillId="0" borderId="25" xfId="6" applyNumberFormat="1" applyFont="1" applyFill="1" applyBorder="1" applyAlignment="1" applyProtection="1">
      <alignment horizontal="center"/>
    </xf>
    <xf numFmtId="166" fontId="3" fillId="0" borderId="20" xfId="6" applyNumberFormat="1" applyFont="1" applyFill="1" applyBorder="1" applyAlignment="1" applyProtection="1">
      <alignment horizontal="center"/>
    </xf>
    <xf numFmtId="166" fontId="3" fillId="4" borderId="0" xfId="6" applyNumberFormat="1" applyFont="1" applyFill="1" applyBorder="1" applyAlignment="1" applyProtection="1">
      <alignment horizontal="center"/>
    </xf>
    <xf numFmtId="166" fontId="3" fillId="0" borderId="0" xfId="6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 applyProtection="1">
      <alignment horizontal="center"/>
      <protection locked="0"/>
    </xf>
    <xf numFmtId="166" fontId="7" fillId="0" borderId="1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Alignment="1" applyProtection="1">
      <alignment horizontal="center"/>
      <protection locked="0"/>
    </xf>
    <xf numFmtId="166" fontId="3" fillId="0" borderId="1" xfId="0" applyNumberFormat="1" applyFont="1" applyFill="1" applyBorder="1" applyAlignment="1" applyProtection="1">
      <alignment horizontal="center"/>
    </xf>
    <xf numFmtId="166" fontId="4" fillId="0" borderId="1" xfId="0" applyNumberFormat="1" applyFont="1" applyFill="1" applyBorder="1" applyAlignment="1" applyProtection="1">
      <alignment horizontal="center"/>
    </xf>
    <xf numFmtId="0" fontId="4" fillId="7" borderId="1" xfId="6" applyNumberFormat="1" applyFont="1" applyFill="1" applyBorder="1" applyAlignment="1" applyProtection="1">
      <alignment horizontal="center"/>
    </xf>
    <xf numFmtId="166" fontId="4" fillId="7" borderId="1" xfId="0" applyNumberFormat="1" applyFont="1" applyFill="1" applyBorder="1" applyAlignment="1" applyProtection="1">
      <alignment horizontal="center"/>
    </xf>
    <xf numFmtId="166" fontId="4" fillId="7" borderId="1" xfId="0" applyNumberFormat="1" applyFont="1" applyFill="1" applyBorder="1" applyAlignment="1" applyProtection="1">
      <alignment horizontal="center"/>
      <protection locked="0"/>
    </xf>
    <xf numFmtId="0" fontId="3" fillId="0" borderId="12" xfId="0" applyNumberFormat="1" applyFont="1" applyFill="1" applyBorder="1" applyAlignment="1" applyProtection="1">
      <alignment horizontal="center"/>
    </xf>
    <xf numFmtId="166" fontId="3" fillId="0" borderId="20" xfId="0" applyNumberFormat="1" applyFont="1" applyFill="1" applyBorder="1" applyAlignment="1" applyProtection="1">
      <alignment horizontal="center"/>
    </xf>
    <xf numFmtId="166" fontId="3" fillId="4" borderId="0" xfId="0" applyNumberFormat="1" applyFont="1" applyFill="1" applyBorder="1" applyAlignment="1" applyProtection="1">
      <alignment horizontal="center"/>
    </xf>
    <xf numFmtId="0" fontId="3" fillId="0" borderId="4" xfId="6" applyNumberFormat="1" applyFont="1" applyFill="1" applyBorder="1" applyAlignment="1" applyProtection="1">
      <alignment horizontal="center"/>
    </xf>
    <xf numFmtId="166" fontId="3" fillId="0" borderId="14" xfId="0" applyNumberFormat="1" applyFont="1" applyFill="1" applyBorder="1" applyAlignment="1" applyProtection="1">
      <alignment horizontal="center"/>
    </xf>
    <xf numFmtId="0" fontId="3" fillId="0" borderId="5" xfId="6" applyNumberFormat="1" applyFont="1" applyFill="1" applyBorder="1" applyAlignment="1" applyProtection="1">
      <alignment horizontal="center"/>
    </xf>
    <xf numFmtId="166" fontId="3" fillId="0" borderId="13" xfId="0" applyNumberFormat="1" applyFont="1" applyFill="1" applyBorder="1" applyAlignment="1" applyProtection="1">
      <alignment horizontal="center"/>
    </xf>
    <xf numFmtId="0" fontId="3" fillId="0" borderId="21" xfId="6" applyNumberFormat="1" applyFont="1" applyFill="1" applyBorder="1" applyAlignment="1" applyProtection="1">
      <alignment horizontal="center"/>
    </xf>
    <xf numFmtId="166" fontId="3" fillId="0" borderId="16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>
      <alignment horizontal="center"/>
    </xf>
    <xf numFmtId="166" fontId="3" fillId="0" borderId="22" xfId="0" applyNumberFormat="1" applyFont="1" applyFill="1" applyBorder="1" applyAlignment="1" applyProtection="1">
      <alignment horizontal="center"/>
    </xf>
    <xf numFmtId="166" fontId="3" fillId="0" borderId="23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Alignment="1">
      <alignment horizontal="center" wrapText="1"/>
    </xf>
    <xf numFmtId="0" fontId="12" fillId="0" borderId="13" xfId="0" applyNumberFormat="1" applyFont="1" applyFill="1" applyBorder="1" applyAlignment="1" applyProtection="1">
      <alignment horizontal="center" wrapText="1"/>
      <protection locked="0"/>
    </xf>
    <xf numFmtId="166" fontId="3" fillId="0" borderId="0" xfId="0" applyNumberFormat="1" applyFont="1" applyFill="1" applyBorder="1" applyAlignment="1">
      <alignment horizontal="center"/>
    </xf>
    <xf numFmtId="0" fontId="7" fillId="0" borderId="15" xfId="6" applyNumberFormat="1" applyFont="1" applyFill="1" applyBorder="1" applyAlignment="1" applyProtection="1">
      <alignment horizontal="center"/>
    </xf>
    <xf numFmtId="166" fontId="7" fillId="0" borderId="1" xfId="0" applyNumberFormat="1" applyFont="1" applyFill="1" applyBorder="1" applyAlignment="1" applyProtection="1">
      <alignment horizontal="center"/>
    </xf>
    <xf numFmtId="0" fontId="4" fillId="0" borderId="15" xfId="6" applyNumberFormat="1" applyFont="1" applyFill="1" applyBorder="1" applyAlignment="1" applyProtection="1">
      <alignment horizontal="center"/>
    </xf>
    <xf numFmtId="0" fontId="3" fillId="0" borderId="15" xfId="6" applyNumberFormat="1" applyFont="1" applyFill="1" applyBorder="1" applyAlignment="1" applyProtection="1">
      <alignment horizontal="center"/>
    </xf>
    <xf numFmtId="0" fontId="4" fillId="5" borderId="15" xfId="6" applyNumberFormat="1" applyFont="1" applyFill="1" applyBorder="1" applyAlignment="1" applyProtection="1">
      <alignment horizontal="center"/>
    </xf>
    <xf numFmtId="166" fontId="4" fillId="5" borderId="1" xfId="0" applyNumberFormat="1" applyFont="1" applyFill="1" applyBorder="1" applyAlignment="1" applyProtection="1">
      <alignment horizontal="center"/>
    </xf>
    <xf numFmtId="166" fontId="4" fillId="5" borderId="1" xfId="0" applyNumberFormat="1" applyFont="1" applyFill="1" applyBorder="1" applyAlignment="1" applyProtection="1">
      <alignment horizontal="center"/>
      <protection locked="0"/>
    </xf>
    <xf numFmtId="166" fontId="3" fillId="0" borderId="0" xfId="0" applyNumberFormat="1" applyFont="1" applyFill="1" applyBorder="1" applyAlignment="1" applyProtection="1">
      <alignment horizontal="center"/>
      <protection locked="0"/>
    </xf>
    <xf numFmtId="166" fontId="3" fillId="0" borderId="35" xfId="0" applyNumberFormat="1" applyFont="1" applyFill="1" applyBorder="1" applyAlignment="1" applyProtection="1">
      <alignment horizontal="center"/>
    </xf>
    <xf numFmtId="0" fontId="4" fillId="0" borderId="17" xfId="0" applyNumberFormat="1" applyFont="1" applyFill="1" applyBorder="1" applyAlignment="1">
      <alignment horizontal="center"/>
    </xf>
    <xf numFmtId="166" fontId="4" fillId="0" borderId="15" xfId="0" applyNumberFormat="1" applyFont="1" applyFill="1" applyBorder="1" applyAlignment="1" applyProtection="1">
      <alignment horizontal="center"/>
    </xf>
    <xf numFmtId="166" fontId="4" fillId="0" borderId="15" xfId="0" applyNumberFormat="1" applyFont="1" applyFill="1" applyBorder="1" applyAlignment="1" applyProtection="1">
      <alignment horizontal="center"/>
      <protection locked="0"/>
    </xf>
    <xf numFmtId="166" fontId="3" fillId="0" borderId="14" xfId="0" applyNumberFormat="1" applyFont="1" applyFill="1" applyBorder="1" applyAlignment="1" applyProtection="1">
      <alignment horizontal="center"/>
      <protection locked="0"/>
    </xf>
    <xf numFmtId="166" fontId="3" fillId="0" borderId="13" xfId="0" applyNumberFormat="1" applyFont="1" applyFill="1" applyBorder="1" applyAlignment="1" applyProtection="1">
      <alignment horizontal="center"/>
      <protection locked="0"/>
    </xf>
    <xf numFmtId="166" fontId="3" fillId="0" borderId="16" xfId="0" applyNumberFormat="1" applyFont="1" applyFill="1" applyBorder="1" applyAlignment="1" applyProtection="1">
      <alignment horizontal="center"/>
      <protection locked="0"/>
    </xf>
    <xf numFmtId="166" fontId="3" fillId="0" borderId="25" xfId="0" applyNumberFormat="1" applyFont="1" applyFill="1" applyBorder="1" applyAlignment="1" applyProtection="1">
      <alignment horizontal="center"/>
    </xf>
    <xf numFmtId="166" fontId="3" fillId="0" borderId="25" xfId="0" applyNumberFormat="1" applyFont="1" applyFill="1" applyBorder="1" applyAlignment="1" applyProtection="1">
      <alignment horizontal="center"/>
      <protection locked="0"/>
    </xf>
    <xf numFmtId="166" fontId="4" fillId="0" borderId="25" xfId="0" applyNumberFormat="1" applyFont="1" applyFill="1" applyBorder="1" applyAlignment="1" applyProtection="1">
      <alignment horizontal="center"/>
    </xf>
    <xf numFmtId="166" fontId="4" fillId="0" borderId="25" xfId="0" applyNumberFormat="1" applyFont="1" applyFill="1" applyBorder="1" applyAlignment="1" applyProtection="1">
      <alignment horizontal="center"/>
      <protection locked="0"/>
    </xf>
    <xf numFmtId="0" fontId="4" fillId="3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6" xfId="0" applyNumberFormat="1" applyFont="1" applyFill="1" applyBorder="1" applyAlignment="1" applyProtection="1">
      <alignment horizontal="center"/>
    </xf>
    <xf numFmtId="0" fontId="3" fillId="0" borderId="1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NumberFormat="1" applyFont="1" applyFill="1" applyAlignment="1">
      <alignment horizontal="center"/>
    </xf>
    <xf numFmtId="0" fontId="6" fillId="4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165" fontId="4" fillId="4" borderId="0" xfId="3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4" fillId="6" borderId="0" xfId="0" applyNumberFormat="1" applyFont="1" applyFill="1" applyAlignment="1">
      <alignment horizontal="center"/>
    </xf>
    <xf numFmtId="0" fontId="3" fillId="0" borderId="4" xfId="0" applyNumberFormat="1" applyFont="1" applyFill="1" applyBorder="1" applyAlignment="1">
      <alignment horizontal="center" wrapText="1"/>
    </xf>
    <xf numFmtId="166" fontId="4" fillId="0" borderId="14" xfId="0" applyNumberFormat="1" applyFont="1" applyFill="1" applyBorder="1" applyAlignment="1" applyProtection="1">
      <alignment horizontal="center"/>
    </xf>
    <xf numFmtId="166" fontId="4" fillId="0" borderId="14" xfId="0" applyNumberFormat="1" applyFont="1" applyFill="1" applyBorder="1" applyAlignment="1">
      <alignment horizontal="center"/>
    </xf>
    <xf numFmtId="166" fontId="4" fillId="3" borderId="13" xfId="0" applyNumberFormat="1" applyFont="1" applyFill="1" applyBorder="1" applyAlignment="1">
      <alignment horizontal="center"/>
    </xf>
    <xf numFmtId="166" fontId="4" fillId="0" borderId="13" xfId="0" applyNumberFormat="1" applyFont="1" applyFill="1" applyBorder="1" applyAlignment="1">
      <alignment horizontal="center"/>
    </xf>
    <xf numFmtId="166" fontId="4" fillId="0" borderId="23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wrapText="1"/>
    </xf>
    <xf numFmtId="0" fontId="4" fillId="0" borderId="5" xfId="0" applyNumberFormat="1" applyFont="1" applyFill="1" applyBorder="1" applyAlignment="1">
      <alignment horizontal="center" wrapText="1"/>
    </xf>
    <xf numFmtId="166" fontId="3" fillId="0" borderId="14" xfId="0" applyNumberFormat="1" applyFont="1" applyFill="1" applyBorder="1" applyAlignment="1">
      <alignment horizontal="center"/>
    </xf>
    <xf numFmtId="166" fontId="3" fillId="0" borderId="22" xfId="0" applyNumberFormat="1" applyFont="1" applyFill="1" applyBorder="1" applyAlignment="1">
      <alignment horizontal="center"/>
    </xf>
    <xf numFmtId="166" fontId="3" fillId="0" borderId="13" xfId="0" applyNumberFormat="1" applyFont="1" applyFill="1" applyBorder="1" applyAlignment="1">
      <alignment horizontal="center"/>
    </xf>
    <xf numFmtId="166" fontId="3" fillId="0" borderId="23" xfId="0" applyNumberFormat="1" applyFont="1" applyFill="1" applyBorder="1" applyAlignment="1">
      <alignment horizontal="center"/>
    </xf>
    <xf numFmtId="0" fontId="4" fillId="4" borderId="0" xfId="0" applyNumberFormat="1" applyFont="1" applyFill="1" applyAlignment="1"/>
    <xf numFmtId="166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4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6" fontId="3" fillId="3" borderId="0" xfId="0" applyNumberFormat="1" applyFont="1" applyFill="1" applyBorder="1" applyAlignment="1">
      <alignment horizontal="center"/>
    </xf>
    <xf numFmtId="0" fontId="3" fillId="3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right"/>
    </xf>
    <xf numFmtId="0" fontId="9" fillId="0" borderId="5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66" fontId="3" fillId="3" borderId="1" xfId="0" applyNumberFormat="1" applyFont="1" applyFill="1" applyBorder="1" applyAlignment="1" applyProtection="1">
      <alignment horizontal="center"/>
      <protection locked="0"/>
    </xf>
    <xf numFmtId="166" fontId="3" fillId="0" borderId="22" xfId="0" applyNumberFormat="1" applyFont="1" applyFill="1" applyBorder="1" applyAlignment="1" applyProtection="1">
      <alignment horizontal="center"/>
      <protection locked="0"/>
    </xf>
    <xf numFmtId="166" fontId="3" fillId="0" borderId="23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Alignment="1">
      <alignment horizontal="left"/>
    </xf>
    <xf numFmtId="0" fontId="9" fillId="0" borderId="0" xfId="6" applyNumberFormat="1" applyFont="1" applyFill="1" applyBorder="1" applyAlignment="1" applyProtection="1">
      <alignment horizontal="center" wrapText="1"/>
      <protection locked="0"/>
    </xf>
    <xf numFmtId="0" fontId="9" fillId="0" borderId="36" xfId="6" applyNumberFormat="1" applyFont="1" applyFill="1" applyBorder="1" applyAlignment="1" applyProtection="1">
      <alignment horizontal="center" wrapText="1"/>
      <protection locked="0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36" xfId="0" applyNumberFormat="1" applyFont="1" applyFill="1" applyBorder="1" applyAlignment="1">
      <alignment horizontal="center" wrapText="1"/>
    </xf>
    <xf numFmtId="0" fontId="7" fillId="0" borderId="2" xfId="6" applyNumberFormat="1" applyFont="1" applyFill="1" applyBorder="1" applyAlignment="1" applyProtection="1">
      <alignment horizontal="center"/>
    </xf>
    <xf numFmtId="0" fontId="7" fillId="0" borderId="3" xfId="6" applyNumberFormat="1" applyFont="1" applyFill="1" applyBorder="1" applyAlignment="1" applyProtection="1">
      <alignment horizontal="center"/>
    </xf>
    <xf numFmtId="0" fontId="4" fillId="6" borderId="3" xfId="6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  <protection locked="0"/>
    </xf>
    <xf numFmtId="0" fontId="3" fillId="0" borderId="3" xfId="0" applyNumberFormat="1" applyFont="1" applyFill="1" applyBorder="1" applyAlignment="1" applyProtection="1">
      <alignment horizontal="center"/>
      <protection locked="0"/>
    </xf>
    <xf numFmtId="0" fontId="4" fillId="6" borderId="2" xfId="6" applyNumberFormat="1" applyFont="1" applyFill="1" applyBorder="1" applyAlignment="1" applyProtection="1">
      <alignment horizontal="center"/>
    </xf>
    <xf numFmtId="0" fontId="4" fillId="4" borderId="0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  <protection locked="0"/>
    </xf>
    <xf numFmtId="0" fontId="3" fillId="0" borderId="3" xfId="0" applyNumberFormat="1" applyFont="1" applyFill="1" applyBorder="1" applyAlignment="1" applyProtection="1">
      <alignment horizontal="center" wrapText="1"/>
      <protection locked="0"/>
    </xf>
    <xf numFmtId="0" fontId="3" fillId="0" borderId="2" xfId="6" applyNumberFormat="1" applyFont="1" applyFill="1" applyBorder="1" applyAlignment="1" applyProtection="1">
      <alignment horizontal="center"/>
    </xf>
    <xf numFmtId="0" fontId="3" fillId="0" borderId="3" xfId="6" applyNumberFormat="1" applyFont="1" applyFill="1" applyBorder="1" applyAlignment="1" applyProtection="1">
      <alignment horizontal="center"/>
    </xf>
    <xf numFmtId="0" fontId="3" fillId="0" borderId="2" xfId="6" applyNumberFormat="1" applyFont="1" applyFill="1" applyBorder="1" applyAlignment="1" applyProtection="1">
      <alignment horizontal="center"/>
      <protection locked="0"/>
    </xf>
    <xf numFmtId="0" fontId="3" fillId="0" borderId="3" xfId="6" applyNumberFormat="1" applyFont="1" applyFill="1" applyBorder="1" applyAlignment="1" applyProtection="1">
      <alignment horizontal="center"/>
      <protection locked="0"/>
    </xf>
    <xf numFmtId="0" fontId="3" fillId="0" borderId="21" xfId="6" applyNumberFormat="1" applyFont="1" applyFill="1" applyBorder="1" applyAlignment="1" applyProtection="1">
      <alignment horizontal="center"/>
    </xf>
    <xf numFmtId="0" fontId="3" fillId="0" borderId="16" xfId="6" applyNumberFormat="1" applyFont="1" applyFill="1" applyBorder="1" applyAlignment="1" applyProtection="1">
      <alignment horizontal="center"/>
    </xf>
    <xf numFmtId="0" fontId="3" fillId="0" borderId="37" xfId="6" applyNumberFormat="1" applyFont="1" applyFill="1" applyBorder="1" applyAlignment="1" applyProtection="1">
      <alignment horizontal="center"/>
    </xf>
    <xf numFmtId="0" fontId="1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0" fontId="10" fillId="0" borderId="2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NumberFormat="1" applyFont="1" applyFill="1" applyBorder="1" applyAlignment="1" applyProtection="1">
      <alignment horizontal="center" wrapText="1"/>
      <protection locked="0"/>
    </xf>
    <xf numFmtId="0" fontId="10" fillId="2" borderId="29" xfId="0" applyNumberFormat="1" applyFont="1" applyFill="1" applyBorder="1" applyAlignment="1" applyProtection="1">
      <alignment horizontal="center" wrapText="1"/>
      <protection locked="0"/>
    </xf>
    <xf numFmtId="0" fontId="10" fillId="2" borderId="24" xfId="0" applyNumberFormat="1" applyFont="1" applyFill="1" applyBorder="1" applyAlignment="1" applyProtection="1">
      <alignment horizontal="center" wrapText="1"/>
      <protection locked="0"/>
    </xf>
    <xf numFmtId="0" fontId="10" fillId="2" borderId="11" xfId="0" applyNumberFormat="1" applyFont="1" applyFill="1" applyBorder="1" applyAlignment="1" applyProtection="1">
      <alignment horizontal="center" wrapText="1"/>
      <protection locked="0"/>
    </xf>
    <xf numFmtId="0" fontId="9" fillId="2" borderId="29" xfId="0" applyNumberFormat="1" applyFont="1" applyFill="1" applyBorder="1" applyAlignment="1" applyProtection="1">
      <alignment horizontal="center" wrapText="1"/>
      <protection locked="0"/>
    </xf>
    <xf numFmtId="0" fontId="9" fillId="2" borderId="24" xfId="0" applyNumberFormat="1" applyFont="1" applyFill="1" applyBorder="1" applyAlignment="1" applyProtection="1">
      <alignment horizontal="center" wrapText="1"/>
      <protection locked="0"/>
    </xf>
    <xf numFmtId="0" fontId="4" fillId="6" borderId="24" xfId="0" applyNumberFormat="1" applyFont="1" applyFill="1" applyBorder="1" applyAlignment="1">
      <alignment horizontal="center"/>
    </xf>
    <xf numFmtId="0" fontId="9" fillId="0" borderId="2" xfId="6" applyNumberFormat="1" applyFont="1" applyFill="1" applyBorder="1" applyAlignment="1" applyProtection="1">
      <alignment horizontal="center"/>
    </xf>
    <xf numFmtId="0" fontId="9" fillId="0" borderId="3" xfId="6" applyNumberFormat="1" applyFont="1" applyFill="1" applyBorder="1" applyAlignment="1" applyProtection="1">
      <alignment horizontal="center"/>
    </xf>
    <xf numFmtId="0" fontId="10" fillId="0" borderId="2" xfId="6" applyNumberFormat="1" applyFont="1" applyFill="1" applyBorder="1" applyAlignment="1" applyProtection="1">
      <alignment horizontal="center" wrapText="1"/>
    </xf>
    <xf numFmtId="0" fontId="10" fillId="0" borderId="3" xfId="6" applyNumberFormat="1" applyFont="1" applyFill="1" applyBorder="1" applyAlignment="1" applyProtection="1">
      <alignment horizontal="center" wrapText="1"/>
    </xf>
    <xf numFmtId="0" fontId="9" fillId="2" borderId="21" xfId="0" applyNumberFormat="1" applyFont="1" applyFill="1" applyBorder="1" applyAlignment="1" applyProtection="1">
      <alignment horizontal="center" wrapText="1"/>
      <protection locked="0"/>
    </xf>
    <xf numFmtId="0" fontId="9" fillId="2" borderId="16" xfId="0" applyNumberFormat="1" applyFont="1" applyFill="1" applyBorder="1" applyAlignment="1" applyProtection="1">
      <alignment horizontal="center" wrapText="1"/>
      <protection locked="0"/>
    </xf>
    <xf numFmtId="0" fontId="9" fillId="2" borderId="37" xfId="0" applyNumberFormat="1" applyFont="1" applyFill="1" applyBorder="1" applyAlignment="1" applyProtection="1">
      <alignment horizontal="center" wrapText="1"/>
      <protection locked="0"/>
    </xf>
    <xf numFmtId="0" fontId="4" fillId="0" borderId="25" xfId="0" applyNumberFormat="1" applyFont="1" applyFill="1" applyBorder="1" applyAlignment="1" applyProtection="1">
      <alignment horizontal="center"/>
      <protection locked="0"/>
    </xf>
    <xf numFmtId="0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25" xfId="0" applyNumberFormat="1" applyFont="1" applyFill="1" applyBorder="1" applyAlignment="1" applyProtection="1">
      <alignment horizontal="center" wrapText="1"/>
      <protection locked="0"/>
    </xf>
    <xf numFmtId="0" fontId="4" fillId="0" borderId="1" xfId="0" applyNumberFormat="1" applyFont="1" applyFill="1" applyBorder="1" applyAlignment="1" applyProtection="1">
      <alignment horizontal="center" wrapText="1"/>
      <protection locked="0"/>
    </xf>
    <xf numFmtId="0" fontId="10" fillId="0" borderId="35" xfId="0" applyNumberFormat="1" applyFont="1" applyFill="1" applyBorder="1" applyAlignment="1" applyProtection="1">
      <alignment horizontal="center" wrapText="1"/>
      <protection locked="0"/>
    </xf>
    <xf numFmtId="0" fontId="10" fillId="0" borderId="36" xfId="0" applyNumberFormat="1" applyFont="1" applyFill="1" applyBorder="1" applyAlignment="1" applyProtection="1">
      <alignment horizontal="center" wrapText="1"/>
      <protection locked="0"/>
    </xf>
    <xf numFmtId="0" fontId="3" fillId="2" borderId="33" xfId="0" applyNumberFormat="1" applyFont="1" applyFill="1" applyBorder="1" applyAlignment="1" applyProtection="1">
      <alignment horizontal="center" wrapText="1"/>
      <protection locked="0"/>
    </xf>
    <xf numFmtId="0" fontId="3" fillId="2" borderId="34" xfId="0" applyNumberFormat="1" applyFont="1" applyFill="1" applyBorder="1" applyAlignment="1" applyProtection="1">
      <alignment horizontal="center" wrapText="1"/>
      <protection locked="0"/>
    </xf>
    <xf numFmtId="0" fontId="3" fillId="2" borderId="38" xfId="0" applyNumberFormat="1" applyFont="1" applyFill="1" applyBorder="1" applyAlignment="1" applyProtection="1">
      <alignment horizontal="center" wrapText="1"/>
      <protection locked="0"/>
    </xf>
    <xf numFmtId="0" fontId="3" fillId="6" borderId="3" xfId="6" applyNumberFormat="1" applyFont="1" applyFill="1" applyBorder="1" applyAlignment="1" applyProtection="1">
      <alignment horizontal="center"/>
    </xf>
    <xf numFmtId="0" fontId="3" fillId="3" borderId="2" xfId="0" applyNumberFormat="1" applyFont="1" applyFill="1" applyBorder="1" applyAlignment="1" applyProtection="1">
      <alignment horizontal="center"/>
      <protection locked="0"/>
    </xf>
    <xf numFmtId="0" fontId="3" fillId="3" borderId="3" xfId="0" applyNumberFormat="1" applyFont="1" applyFill="1" applyBorder="1" applyAlignment="1" applyProtection="1">
      <alignment horizontal="center"/>
      <protection locked="0"/>
    </xf>
    <xf numFmtId="0" fontId="3" fillId="6" borderId="2" xfId="6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28" xfId="0" applyNumberFormat="1" applyFont="1" applyFill="1" applyBorder="1" applyAlignment="1" applyProtection="1">
      <alignment horizontal="center" wrapText="1"/>
      <protection locked="0"/>
    </xf>
    <xf numFmtId="0" fontId="3" fillId="0" borderId="20" xfId="0" applyNumberFormat="1" applyFont="1" applyFill="1" applyBorder="1" applyAlignment="1" applyProtection="1">
      <alignment horizontal="center" wrapText="1"/>
      <protection locked="0"/>
    </xf>
    <xf numFmtId="0" fontId="3" fillId="3" borderId="33" xfId="0" applyNumberFormat="1" applyFont="1" applyFill="1" applyBorder="1" applyAlignment="1" applyProtection="1">
      <alignment horizontal="center"/>
      <protection locked="0"/>
    </xf>
    <xf numFmtId="0" fontId="3" fillId="3" borderId="34" xfId="0" applyNumberFormat="1" applyFont="1" applyFill="1" applyBorder="1" applyAlignment="1" applyProtection="1">
      <alignment horizontal="center"/>
      <protection locked="0"/>
    </xf>
    <xf numFmtId="0" fontId="3" fillId="3" borderId="38" xfId="0" applyNumberFormat="1" applyFont="1" applyFill="1" applyBorder="1" applyAlignment="1" applyProtection="1">
      <alignment horizontal="center"/>
      <protection locked="0"/>
    </xf>
    <xf numFmtId="0" fontId="3" fillId="2" borderId="29" xfId="0" applyNumberFormat="1" applyFont="1" applyFill="1" applyBorder="1" applyAlignment="1" applyProtection="1">
      <alignment horizontal="center" wrapText="1"/>
      <protection locked="0"/>
    </xf>
    <xf numFmtId="0" fontId="3" fillId="2" borderId="24" xfId="0" applyNumberFormat="1" applyFont="1" applyFill="1" applyBorder="1" applyAlignment="1" applyProtection="1">
      <alignment horizontal="center" wrapText="1"/>
      <protection locked="0"/>
    </xf>
    <xf numFmtId="0" fontId="3" fillId="2" borderId="11" xfId="0" applyNumberFormat="1" applyFont="1" applyFill="1" applyBorder="1" applyAlignment="1" applyProtection="1">
      <alignment horizontal="center" wrapText="1"/>
      <protection locked="0"/>
    </xf>
    <xf numFmtId="0" fontId="4" fillId="0" borderId="30" xfId="0" applyNumberFormat="1" applyFont="1" applyFill="1" applyBorder="1" applyAlignment="1" applyProtection="1">
      <alignment horizontal="center"/>
      <protection locked="0"/>
    </xf>
    <xf numFmtId="0" fontId="4" fillId="0" borderId="31" xfId="0" applyNumberFormat="1" applyFont="1" applyFill="1" applyBorder="1" applyAlignment="1" applyProtection="1">
      <alignment horizontal="center"/>
      <protection locked="0"/>
    </xf>
    <xf numFmtId="0" fontId="4" fillId="0" borderId="15" xfId="0" applyNumberFormat="1" applyFont="1" applyFill="1" applyBorder="1" applyAlignment="1" applyProtection="1">
      <alignment horizontal="center" wrapText="1"/>
      <protection locked="0"/>
    </xf>
    <xf numFmtId="0" fontId="4" fillId="0" borderId="27" xfId="0" applyNumberFormat="1" applyFont="1" applyFill="1" applyBorder="1" applyAlignment="1" applyProtection="1">
      <alignment horizontal="center" wrapText="1"/>
      <protection locked="0"/>
    </xf>
    <xf numFmtId="0" fontId="4" fillId="0" borderId="2" xfId="0" applyNumberFormat="1" applyFont="1" applyFill="1" applyBorder="1" applyAlignment="1" applyProtection="1">
      <alignment horizontal="center"/>
      <protection locked="0"/>
    </xf>
    <xf numFmtId="0" fontId="4" fillId="0" borderId="3" xfId="0" applyNumberFormat="1" applyFont="1" applyFill="1" applyBorder="1" applyAlignment="1" applyProtection="1">
      <alignment horizontal="center"/>
      <protection locked="0"/>
    </xf>
    <xf numFmtId="0" fontId="4" fillId="0" borderId="19" xfId="0" applyNumberFormat="1" applyFont="1" applyFill="1" applyBorder="1" applyAlignment="1" applyProtection="1">
      <alignment horizontal="center"/>
      <protection locked="0"/>
    </xf>
    <xf numFmtId="0" fontId="3" fillId="3" borderId="29" xfId="0" applyNumberFormat="1" applyFont="1" applyFill="1" applyBorder="1" applyAlignment="1" applyProtection="1">
      <alignment horizontal="center"/>
      <protection locked="0"/>
    </xf>
    <xf numFmtId="0" fontId="3" fillId="3" borderId="24" xfId="0" applyNumberFormat="1" applyFont="1" applyFill="1" applyBorder="1" applyAlignment="1" applyProtection="1">
      <alignment horizontal="center"/>
      <protection locked="0"/>
    </xf>
    <xf numFmtId="0" fontId="10" fillId="0" borderId="28" xfId="0" applyNumberFormat="1" applyFont="1" applyFill="1" applyBorder="1" applyAlignment="1" applyProtection="1">
      <alignment horizontal="center"/>
      <protection locked="0"/>
    </xf>
    <xf numFmtId="0" fontId="10" fillId="0" borderId="20" xfId="0" applyNumberFormat="1" applyFont="1" applyFill="1" applyBorder="1" applyAlignment="1" applyProtection="1">
      <alignment horizontal="center"/>
      <protection locked="0"/>
    </xf>
    <xf numFmtId="0" fontId="10" fillId="0" borderId="2" xfId="0" applyNumberFormat="1" applyFont="1" applyFill="1" applyBorder="1" applyAlignment="1" applyProtection="1">
      <alignment horizontal="center"/>
    </xf>
    <xf numFmtId="0" fontId="10" fillId="0" borderId="3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center" wrapText="1"/>
    </xf>
    <xf numFmtId="0" fontId="10" fillId="0" borderId="3" xfId="0" applyNumberFormat="1" applyFont="1" applyFill="1" applyBorder="1" applyAlignment="1" applyProtection="1">
      <alignment horizontal="center" wrapText="1"/>
    </xf>
    <xf numFmtId="0" fontId="3" fillId="2" borderId="29" xfId="0" applyNumberFormat="1" applyFont="1" applyFill="1" applyBorder="1" applyAlignment="1" applyProtection="1">
      <alignment horizontal="center"/>
    </xf>
    <xf numFmtId="0" fontId="3" fillId="2" borderId="24" xfId="0" applyNumberFormat="1" applyFont="1" applyFill="1" applyBorder="1" applyAlignment="1" applyProtection="1">
      <alignment horizontal="center"/>
    </xf>
    <xf numFmtId="0" fontId="3" fillId="2" borderId="11" xfId="0" applyNumberFormat="1" applyFont="1" applyFill="1" applyBorder="1" applyAlignment="1" applyProtection="1">
      <alignment horizontal="center"/>
    </xf>
    <xf numFmtId="0" fontId="3" fillId="3" borderId="11" xfId="0" applyNumberFormat="1" applyFont="1" applyFill="1" applyBorder="1" applyAlignment="1" applyProtection="1">
      <alignment horizontal="center"/>
      <protection locked="0"/>
    </xf>
    <xf numFmtId="0" fontId="3" fillId="0" borderId="19" xfId="0" applyNumberFormat="1" applyFont="1" applyFill="1" applyBorder="1" applyAlignment="1" applyProtection="1">
      <alignment horizontal="center"/>
      <protection locked="0"/>
    </xf>
    <xf numFmtId="0" fontId="10" fillId="0" borderId="2" xfId="0" applyNumberFormat="1" applyFont="1" applyFill="1" applyBorder="1" applyAlignment="1" applyProtection="1">
      <alignment horizontal="center"/>
      <protection locked="0"/>
    </xf>
    <xf numFmtId="0" fontId="10" fillId="0" borderId="3" xfId="0" applyNumberFormat="1" applyFont="1" applyFill="1" applyBorder="1" applyAlignment="1" applyProtection="1">
      <alignment horizontal="center"/>
      <protection locked="0"/>
    </xf>
    <xf numFmtId="0" fontId="10" fillId="0" borderId="19" xfId="6" applyNumberFormat="1" applyFont="1" applyFill="1" applyBorder="1" applyAlignment="1" applyProtection="1">
      <alignment horizontal="center" wrapText="1"/>
    </xf>
    <xf numFmtId="0" fontId="3" fillId="0" borderId="28" xfId="0" applyNumberFormat="1" applyFont="1" applyFill="1" applyBorder="1" applyAlignment="1" applyProtection="1">
      <alignment horizontal="center"/>
      <protection locked="0"/>
    </xf>
    <xf numFmtId="0" fontId="3" fillId="0" borderId="20" xfId="0" applyNumberFormat="1" applyFont="1" applyFill="1" applyBorder="1" applyAlignment="1" applyProtection="1">
      <alignment horizontal="center"/>
      <protection locked="0"/>
    </xf>
    <xf numFmtId="0" fontId="16" fillId="0" borderId="2" xfId="6" applyNumberFormat="1" applyFont="1" applyFill="1" applyBorder="1" applyAlignment="1" applyProtection="1">
      <alignment horizontal="center" wrapText="1"/>
    </xf>
    <xf numFmtId="0" fontId="16" fillId="0" borderId="3" xfId="6" applyNumberFormat="1" applyFont="1" applyFill="1" applyBorder="1" applyAlignment="1" applyProtection="1">
      <alignment horizontal="center" wrapText="1"/>
    </xf>
    <xf numFmtId="0" fontId="9" fillId="0" borderId="2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NumberFormat="1" applyFont="1" applyFill="1" applyBorder="1" applyAlignment="1" applyProtection="1">
      <alignment horizontal="center" wrapText="1"/>
      <protection locked="0"/>
    </xf>
    <xf numFmtId="0" fontId="9" fillId="0" borderId="2" xfId="6" applyNumberFormat="1" applyFont="1" applyFill="1" applyBorder="1" applyAlignment="1" applyProtection="1">
      <alignment horizontal="center" wrapText="1"/>
    </xf>
    <xf numFmtId="0" fontId="9" fillId="0" borderId="3" xfId="6" applyNumberFormat="1" applyFont="1" applyFill="1" applyBorder="1" applyAlignment="1" applyProtection="1">
      <alignment horizontal="center" wrapText="1"/>
    </xf>
    <xf numFmtId="0" fontId="13" fillId="0" borderId="2" xfId="6" applyNumberFormat="1" applyFont="1" applyFill="1" applyBorder="1" applyAlignment="1" applyProtection="1">
      <alignment horizontal="center" wrapText="1"/>
    </xf>
    <xf numFmtId="0" fontId="13" fillId="0" borderId="3" xfId="6" applyNumberFormat="1" applyFont="1" applyFill="1" applyBorder="1" applyAlignment="1" applyProtection="1">
      <alignment horizontal="center" wrapText="1"/>
    </xf>
    <xf numFmtId="0" fontId="10" fillId="2" borderId="29" xfId="6" applyNumberFormat="1" applyFont="1" applyFill="1" applyBorder="1" applyAlignment="1" applyProtection="1">
      <alignment horizontal="center"/>
      <protection locked="0"/>
    </xf>
    <xf numFmtId="0" fontId="10" fillId="2" borderId="24" xfId="6" applyNumberFormat="1" applyFont="1" applyFill="1" applyBorder="1" applyAlignment="1" applyProtection="1">
      <alignment horizontal="center"/>
      <protection locked="0"/>
    </xf>
    <xf numFmtId="0" fontId="10" fillId="2" borderId="11" xfId="6" applyNumberFormat="1" applyFont="1" applyFill="1" applyBorder="1" applyAlignment="1" applyProtection="1">
      <alignment horizontal="center"/>
      <protection locked="0"/>
    </xf>
    <xf numFmtId="0" fontId="3" fillId="0" borderId="1" xfId="6" applyNumberFormat="1" applyFont="1" applyFill="1" applyBorder="1" applyAlignment="1" applyProtection="1">
      <alignment horizontal="center"/>
    </xf>
    <xf numFmtId="0" fontId="3" fillId="0" borderId="2" xfId="6" applyNumberFormat="1" applyFont="1" applyFill="1" applyBorder="1" applyAlignment="1" applyProtection="1">
      <alignment horizontal="center" wrapText="1"/>
      <protection locked="0"/>
    </xf>
    <xf numFmtId="0" fontId="3" fillId="0" borderId="3" xfId="6" applyNumberFormat="1" applyFont="1" applyFill="1" applyBorder="1" applyAlignment="1" applyProtection="1">
      <alignment horizontal="center" wrapText="1"/>
      <protection locked="0"/>
    </xf>
    <xf numFmtId="0" fontId="4" fillId="6" borderId="19" xfId="6" applyNumberFormat="1" applyFont="1" applyFill="1" applyBorder="1" applyAlignment="1" applyProtection="1">
      <alignment horizontal="center"/>
    </xf>
    <xf numFmtId="0" fontId="3" fillId="0" borderId="2" xfId="6" applyNumberFormat="1" applyFont="1" applyFill="1" applyBorder="1" applyAlignment="1">
      <alignment horizontal="center"/>
    </xf>
    <xf numFmtId="0" fontId="3" fillId="0" borderId="3" xfId="6" applyNumberFormat="1" applyFont="1" applyFill="1" applyBorder="1" applyAlignment="1">
      <alignment horizontal="center"/>
    </xf>
    <xf numFmtId="0" fontId="4" fillId="8" borderId="2" xfId="6" applyNumberFormat="1" applyFont="1" applyFill="1" applyBorder="1" applyAlignment="1" applyProtection="1">
      <alignment horizontal="center"/>
    </xf>
    <xf numFmtId="0" fontId="4" fillId="8" borderId="3" xfId="6" applyNumberFormat="1" applyFont="1" applyFill="1" applyBorder="1" applyAlignment="1" applyProtection="1">
      <alignment horizontal="center"/>
    </xf>
    <xf numFmtId="0" fontId="3" fillId="0" borderId="2" xfId="6" applyNumberFormat="1" applyFont="1" applyFill="1" applyBorder="1" applyAlignment="1" applyProtection="1">
      <alignment horizontal="center" wrapText="1"/>
    </xf>
    <xf numFmtId="0" fontId="3" fillId="0" borderId="3" xfId="6" applyNumberFormat="1" applyFont="1" applyFill="1" applyBorder="1" applyAlignment="1" applyProtection="1">
      <alignment horizontal="center" wrapText="1"/>
    </xf>
    <xf numFmtId="0" fontId="12" fillId="0" borderId="36" xfId="0" applyNumberFormat="1" applyFont="1" applyFill="1" applyBorder="1" applyAlignment="1">
      <alignment horizontal="center" wrapText="1"/>
    </xf>
    <xf numFmtId="0" fontId="4" fillId="4" borderId="0" xfId="0" applyNumberFormat="1" applyFont="1" applyFill="1" applyAlignment="1">
      <alignment horizontal="center"/>
    </xf>
    <xf numFmtId="0" fontId="4" fillId="4" borderId="36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28" xfId="6" applyNumberFormat="1" applyFont="1" applyFill="1" applyBorder="1" applyAlignment="1" applyProtection="1">
      <alignment horizontal="center"/>
    </xf>
    <xf numFmtId="0" fontId="3" fillId="0" borderId="20" xfId="6" applyNumberFormat="1" applyFont="1" applyFill="1" applyBorder="1" applyAlignment="1" applyProtection="1">
      <alignment horizontal="center"/>
    </xf>
    <xf numFmtId="0" fontId="12" fillId="0" borderId="2" xfId="6" applyNumberFormat="1" applyFont="1" applyFill="1" applyBorder="1" applyAlignment="1" applyProtection="1">
      <alignment horizontal="center"/>
    </xf>
    <xf numFmtId="0" fontId="12" fillId="0" borderId="3" xfId="6" applyNumberFormat="1" applyFont="1" applyFill="1" applyBorder="1" applyAlignment="1" applyProtection="1">
      <alignment horizontal="center"/>
    </xf>
    <xf numFmtId="0" fontId="9" fillId="0" borderId="0" xfId="0" applyNumberFormat="1" applyFont="1" applyFill="1" applyAlignment="1">
      <alignment horizontal="center" wrapText="1"/>
    </xf>
    <xf numFmtId="0" fontId="4" fillId="0" borderId="32" xfId="6" applyNumberFormat="1" applyFont="1" applyFill="1" applyBorder="1" applyAlignment="1" applyProtection="1">
      <alignment horizontal="center"/>
    </xf>
    <xf numFmtId="0" fontId="4" fillId="0" borderId="31" xfId="6" applyNumberFormat="1" applyFont="1" applyFill="1" applyBorder="1" applyAlignment="1" applyProtection="1">
      <alignment horizontal="center"/>
    </xf>
    <xf numFmtId="0" fontId="4" fillId="0" borderId="26" xfId="6" applyNumberFormat="1" applyFont="1" applyFill="1" applyBorder="1" applyAlignment="1" applyProtection="1">
      <alignment horizontal="center" wrapText="1"/>
    </xf>
    <xf numFmtId="0" fontId="4" fillId="0" borderId="27" xfId="6" applyNumberFormat="1" applyFont="1" applyFill="1" applyBorder="1" applyAlignment="1" applyProtection="1">
      <alignment horizontal="center" wrapText="1"/>
    </xf>
    <xf numFmtId="0" fontId="4" fillId="0" borderId="28" xfId="6" applyNumberFormat="1" applyFont="1" applyFill="1" applyBorder="1" applyAlignment="1" applyProtection="1">
      <alignment horizontal="center"/>
    </xf>
    <xf numFmtId="0" fontId="4" fillId="0" borderId="20" xfId="6" applyNumberFormat="1" applyFont="1" applyFill="1" applyBorder="1" applyAlignment="1" applyProtection="1">
      <alignment horizontal="center"/>
    </xf>
    <xf numFmtId="0" fontId="4" fillId="0" borderId="12" xfId="6" applyNumberFormat="1" applyFont="1" applyFill="1" applyBorder="1" applyAlignment="1" applyProtection="1">
      <alignment horizontal="center"/>
    </xf>
    <xf numFmtId="0" fontId="4" fillId="0" borderId="26" xfId="0" applyNumberFormat="1" applyFont="1" applyFill="1" applyBorder="1" applyAlignment="1">
      <alignment horizontal="center" wrapText="1"/>
    </xf>
    <xf numFmtId="0" fontId="4" fillId="0" borderId="25" xfId="0" applyNumberFormat="1" applyFont="1" applyFill="1" applyBorder="1" applyAlignment="1">
      <alignment horizontal="center" wrapText="1"/>
    </xf>
    <xf numFmtId="0" fontId="9" fillId="0" borderId="2" xfId="6" applyNumberFormat="1" applyFont="1" applyFill="1" applyBorder="1" applyAlignment="1" applyProtection="1">
      <alignment horizontal="center"/>
      <protection locked="0"/>
    </xf>
    <xf numFmtId="0" fontId="9" fillId="0" borderId="3" xfId="6" applyNumberFormat="1" applyFont="1" applyFill="1" applyBorder="1" applyAlignment="1" applyProtection="1">
      <alignment horizontal="center"/>
      <protection locked="0"/>
    </xf>
    <xf numFmtId="0" fontId="3" fillId="0" borderId="2" xfId="6" quotePrefix="1" applyNumberFormat="1" applyFont="1" applyFill="1" applyBorder="1" applyAlignment="1" applyProtection="1">
      <alignment horizontal="center"/>
    </xf>
    <xf numFmtId="0" fontId="3" fillId="0" borderId="3" xfId="6" quotePrefix="1" applyNumberFormat="1" applyFont="1" applyFill="1" applyBorder="1" applyAlignment="1" applyProtection="1">
      <alignment horizontal="center"/>
    </xf>
    <xf numFmtId="0" fontId="12" fillId="0" borderId="2" xfId="6" quotePrefix="1" applyNumberFormat="1" applyFont="1" applyFill="1" applyBorder="1" applyAlignment="1" applyProtection="1">
      <alignment horizontal="center"/>
    </xf>
    <xf numFmtId="0" fontId="12" fillId="0" borderId="3" xfId="6" quotePrefix="1" applyNumberFormat="1" applyFont="1" applyFill="1" applyBorder="1" applyAlignment="1" applyProtection="1">
      <alignment horizontal="center"/>
    </xf>
  </cellXfs>
  <cellStyles count="7">
    <cellStyle name="Currency 2" xfId="1"/>
    <cellStyle name="Įprastas" xfId="0" builtinId="0"/>
    <cellStyle name="Įprastas 2" xfId="2"/>
    <cellStyle name="Kablelis" xfId="3" builtinId="3"/>
    <cellStyle name="Normal 2" xfId="4"/>
    <cellStyle name="Normal 3" xfId="5"/>
    <cellStyle name="Normal_Sheet1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525"/>
  <sheetViews>
    <sheetView tabSelected="1" zoomScale="110" zoomScaleNormal="110" workbookViewId="0">
      <pane ySplit="5" topLeftCell="A267" activePane="bottomLeft" state="frozen"/>
      <selection pane="bottomLeft" activeCell="Q393" sqref="Q393"/>
    </sheetView>
  </sheetViews>
  <sheetFormatPr defaultColWidth="9.109375" defaultRowHeight="10.5" customHeight="1" x14ac:dyDescent="0.25"/>
  <cols>
    <col min="1" max="1" width="17.6640625" style="54" customWidth="1"/>
    <col min="2" max="2" width="8.44140625" style="54" customWidth="1"/>
    <col min="3" max="5" width="9.6640625" style="54" customWidth="1"/>
    <col min="6" max="6" width="11.88671875" style="54" customWidth="1"/>
    <col min="7" max="7" width="0.44140625" style="54" hidden="1" customWidth="1"/>
    <col min="8" max="8" width="1.33203125" style="54" customWidth="1"/>
    <col min="9" max="9" width="8" style="54" customWidth="1"/>
    <col min="10" max="10" width="8.109375" style="54" customWidth="1"/>
    <col min="11" max="11" width="1.33203125" style="54" customWidth="1"/>
    <col min="12" max="12" width="1.33203125" style="54" hidden="1" customWidth="1"/>
    <col min="13" max="13" width="6.88671875" style="54" customWidth="1"/>
    <col min="14" max="15" width="0.109375" style="54" customWidth="1"/>
    <col min="16" max="16" width="6.6640625" style="54" customWidth="1"/>
    <col min="17" max="18" width="9.109375" style="54"/>
    <col min="19" max="19" width="6.5546875" style="54" customWidth="1"/>
    <col min="20" max="16384" width="9.109375" style="54"/>
  </cols>
  <sheetData>
    <row r="1" spans="1:17" ht="10.5" customHeight="1" x14ac:dyDescent="0.25">
      <c r="F1" s="161" t="s">
        <v>151</v>
      </c>
      <c r="H1" s="32"/>
      <c r="I1" s="7"/>
    </row>
    <row r="2" spans="1:17" ht="15.75" customHeight="1" x14ac:dyDescent="0.25">
      <c r="A2" s="283" t="s">
        <v>27</v>
      </c>
      <c r="B2" s="283"/>
      <c r="C2" s="283"/>
      <c r="D2" s="283"/>
      <c r="E2" s="283"/>
      <c r="F2" s="283"/>
      <c r="G2" s="283"/>
      <c r="H2" s="32"/>
      <c r="I2" s="7"/>
    </row>
    <row r="3" spans="1:17" ht="23.25" customHeight="1" thickBot="1" x14ac:dyDescent="0.3">
      <c r="A3" s="283"/>
      <c r="B3" s="283"/>
      <c r="C3" s="283"/>
      <c r="D3" s="283"/>
      <c r="E3" s="283"/>
      <c r="F3" s="283"/>
      <c r="G3" s="283"/>
      <c r="H3" s="32"/>
      <c r="I3" s="169" t="s">
        <v>31</v>
      </c>
      <c r="J3" s="171" t="s">
        <v>146</v>
      </c>
      <c r="K3" s="276"/>
      <c r="M3" s="189" t="s">
        <v>139</v>
      </c>
      <c r="P3" s="189" t="s">
        <v>138</v>
      </c>
      <c r="Q3" s="278"/>
    </row>
    <row r="4" spans="1:17" ht="12.75" customHeight="1" x14ac:dyDescent="0.25">
      <c r="A4" s="284"/>
      <c r="B4" s="286" t="s">
        <v>0</v>
      </c>
      <c r="C4" s="288" t="s">
        <v>2</v>
      </c>
      <c r="D4" s="289"/>
      <c r="E4" s="289"/>
      <c r="F4" s="290"/>
      <c r="G4" s="291"/>
      <c r="H4" s="32"/>
      <c r="I4" s="169"/>
      <c r="J4" s="171"/>
      <c r="K4" s="276"/>
      <c r="L4" s="43"/>
      <c r="M4" s="189"/>
      <c r="N4" s="43"/>
      <c r="O4" s="43"/>
      <c r="P4" s="189"/>
      <c r="Q4" s="278"/>
    </row>
    <row r="5" spans="1:17" ht="39" customHeight="1" thickBot="1" x14ac:dyDescent="0.3">
      <c r="A5" s="285"/>
      <c r="B5" s="287"/>
      <c r="C5" s="59" t="s">
        <v>19</v>
      </c>
      <c r="D5" s="59" t="s">
        <v>18</v>
      </c>
      <c r="E5" s="60" t="s">
        <v>21</v>
      </c>
      <c r="F5" s="59" t="s">
        <v>1</v>
      </c>
      <c r="G5" s="292"/>
      <c r="H5" s="32"/>
      <c r="I5" s="170"/>
      <c r="J5" s="172"/>
      <c r="K5" s="277"/>
      <c r="L5" s="52"/>
      <c r="M5" s="275"/>
      <c r="N5" s="52"/>
      <c r="O5" s="43"/>
      <c r="P5" s="189"/>
      <c r="Q5" s="278"/>
    </row>
    <row r="6" spans="1:17" ht="12" customHeight="1" x14ac:dyDescent="0.25">
      <c r="A6" s="279" t="s">
        <v>38</v>
      </c>
      <c r="B6" s="280"/>
      <c r="C6" s="280"/>
      <c r="D6" s="280"/>
      <c r="E6" s="280"/>
      <c r="F6" s="280"/>
      <c r="H6" s="23"/>
      <c r="I6" s="4"/>
      <c r="K6" s="53"/>
    </row>
    <row r="7" spans="1:17" ht="10.5" customHeight="1" x14ac:dyDescent="0.25">
      <c r="A7" s="51" t="s">
        <v>29</v>
      </c>
      <c r="B7" s="61">
        <f>SUM(C7:F7)</f>
        <v>498</v>
      </c>
      <c r="C7" s="61">
        <v>360.8</v>
      </c>
      <c r="D7" s="61">
        <v>5.3</v>
      </c>
      <c r="E7" s="61">
        <v>1.7</v>
      </c>
      <c r="F7" s="61">
        <v>130.19999999999999</v>
      </c>
      <c r="H7" s="23"/>
      <c r="I7" s="4"/>
      <c r="J7" s="62">
        <f>((B7+B11)*100)/B8-100</f>
        <v>19.876072449952332</v>
      </c>
      <c r="K7" s="63"/>
      <c r="L7" s="62"/>
      <c r="M7" s="62">
        <f>((C7+E7)*100/(C8+E8))-100</f>
        <v>11.779216774591418</v>
      </c>
      <c r="N7" s="62"/>
      <c r="O7" s="62"/>
      <c r="P7" s="62">
        <f>(F7+F11)/F8*100-100</f>
        <v>49.227373068432684</v>
      </c>
    </row>
    <row r="8" spans="1:17" ht="10.5" customHeight="1" x14ac:dyDescent="0.25">
      <c r="A8" s="64" t="s">
        <v>28</v>
      </c>
      <c r="B8" s="65">
        <f>SUM(C8:F8)</f>
        <v>419.6</v>
      </c>
      <c r="C8" s="65">
        <v>322.60000000000002</v>
      </c>
      <c r="D8" s="65">
        <v>4.7</v>
      </c>
      <c r="E8" s="65">
        <v>1.7</v>
      </c>
      <c r="F8" s="65">
        <v>90.6</v>
      </c>
      <c r="H8" s="23"/>
      <c r="I8" s="4"/>
      <c r="K8" s="53"/>
      <c r="N8" s="62"/>
      <c r="O8" s="62"/>
    </row>
    <row r="9" spans="1:17" ht="6.75" customHeight="1" x14ac:dyDescent="0.25">
      <c r="A9" s="178"/>
      <c r="B9" s="175"/>
      <c r="C9" s="175"/>
      <c r="D9" s="175"/>
      <c r="E9" s="175"/>
      <c r="F9" s="175"/>
      <c r="H9" s="23"/>
      <c r="I9" s="4"/>
      <c r="K9" s="53"/>
      <c r="N9" s="62"/>
      <c r="O9" s="62"/>
    </row>
    <row r="10" spans="1:17" ht="10.5" customHeight="1" x14ac:dyDescent="0.25">
      <c r="A10" s="281" t="s">
        <v>113</v>
      </c>
      <c r="B10" s="282"/>
      <c r="C10" s="282"/>
      <c r="D10" s="282"/>
      <c r="E10" s="282"/>
      <c r="F10" s="282"/>
      <c r="H10" s="23"/>
      <c r="I10" s="4"/>
      <c r="K10" s="53"/>
      <c r="N10" s="62"/>
      <c r="O10" s="62"/>
    </row>
    <row r="11" spans="1:17" ht="10.5" customHeight="1" x14ac:dyDescent="0.25">
      <c r="A11" s="51" t="s">
        <v>29</v>
      </c>
      <c r="B11" s="61">
        <f>SUM(C11:F11)</f>
        <v>5</v>
      </c>
      <c r="C11" s="61"/>
      <c r="D11" s="61"/>
      <c r="E11" s="61"/>
      <c r="F11" s="61">
        <v>5</v>
      </c>
      <c r="H11" s="23"/>
      <c r="I11" s="4"/>
      <c r="K11" s="53"/>
      <c r="N11" s="62"/>
      <c r="O11" s="62"/>
    </row>
    <row r="12" spans="1:17" ht="10.5" customHeight="1" x14ac:dyDescent="0.25">
      <c r="A12" s="37" t="s">
        <v>28</v>
      </c>
      <c r="B12" s="41">
        <f>SUM(C12:F12)</f>
        <v>0</v>
      </c>
      <c r="C12" s="41"/>
      <c r="D12" s="41"/>
      <c r="E12" s="41"/>
      <c r="F12" s="41"/>
      <c r="H12" s="23"/>
      <c r="I12" s="4"/>
      <c r="K12" s="53"/>
      <c r="N12" s="62"/>
      <c r="O12" s="62"/>
    </row>
    <row r="13" spans="1:17" ht="6.75" customHeight="1" x14ac:dyDescent="0.25">
      <c r="A13" s="178"/>
      <c r="B13" s="175"/>
      <c r="C13" s="175"/>
      <c r="D13" s="175"/>
      <c r="E13" s="175"/>
      <c r="F13" s="175"/>
      <c r="H13" s="23"/>
      <c r="I13" s="4"/>
      <c r="K13" s="53"/>
      <c r="N13" s="62"/>
      <c r="O13" s="62"/>
    </row>
    <row r="14" spans="1:17" ht="10.5" customHeight="1" x14ac:dyDescent="0.25">
      <c r="A14" s="182" t="s">
        <v>39</v>
      </c>
      <c r="B14" s="183"/>
      <c r="C14" s="183"/>
      <c r="D14" s="183"/>
      <c r="E14" s="183"/>
      <c r="F14" s="183"/>
      <c r="H14" s="23"/>
      <c r="I14" s="4"/>
      <c r="K14" s="53"/>
      <c r="N14" s="62"/>
      <c r="O14" s="62"/>
    </row>
    <row r="15" spans="1:17" ht="10.5" customHeight="1" x14ac:dyDescent="0.25">
      <c r="A15" s="51" t="s">
        <v>29</v>
      </c>
      <c r="B15" s="61">
        <f>SUM(C15:F15)</f>
        <v>165.89999999999998</v>
      </c>
      <c r="C15" s="61">
        <v>117.8</v>
      </c>
      <c r="D15" s="61">
        <v>1.7</v>
      </c>
      <c r="E15" s="61">
        <v>0.6</v>
      </c>
      <c r="F15" s="61">
        <v>45.8</v>
      </c>
      <c r="H15" s="23"/>
      <c r="I15" s="4"/>
      <c r="J15" s="62">
        <f>(B15*100/B16)-100</f>
        <v>24.830699774266364</v>
      </c>
      <c r="K15" s="53"/>
      <c r="M15" s="62">
        <f>((C15+E15)*100/(C16+E16))-100</f>
        <v>17.576961271102292</v>
      </c>
      <c r="N15" s="62"/>
      <c r="O15" s="62"/>
      <c r="P15" s="62">
        <f>(F15*100/F16)-100</f>
        <v>49.18566775244301</v>
      </c>
    </row>
    <row r="16" spans="1:17" ht="10.5" customHeight="1" x14ac:dyDescent="0.25">
      <c r="A16" s="64" t="s">
        <v>28</v>
      </c>
      <c r="B16" s="65">
        <f>SUM(C16:F16)</f>
        <v>132.89999999999998</v>
      </c>
      <c r="C16" s="65">
        <v>100.1</v>
      </c>
      <c r="D16" s="65">
        <v>1.5</v>
      </c>
      <c r="E16" s="65">
        <v>0.6</v>
      </c>
      <c r="F16" s="65">
        <v>30.7</v>
      </c>
      <c r="H16" s="23"/>
      <c r="I16" s="4"/>
      <c r="J16" s="62"/>
      <c r="K16" s="53"/>
      <c r="N16" s="62"/>
      <c r="O16" s="62"/>
    </row>
    <row r="17" spans="1:19" ht="6.75" customHeight="1" x14ac:dyDescent="0.25">
      <c r="A17" s="178"/>
      <c r="B17" s="175"/>
      <c r="C17" s="175"/>
      <c r="D17" s="175"/>
      <c r="E17" s="175"/>
      <c r="F17" s="175"/>
      <c r="H17" s="23"/>
      <c r="I17" s="4"/>
      <c r="J17" s="62"/>
      <c r="K17" s="53"/>
      <c r="N17" s="62"/>
      <c r="O17" s="62"/>
    </row>
    <row r="18" spans="1:19" ht="10.5" customHeight="1" x14ac:dyDescent="0.25">
      <c r="A18" s="182" t="s">
        <v>40</v>
      </c>
      <c r="B18" s="183"/>
      <c r="C18" s="183"/>
      <c r="D18" s="183"/>
      <c r="E18" s="183"/>
      <c r="F18" s="183"/>
      <c r="H18" s="23"/>
      <c r="I18" s="4"/>
      <c r="J18" s="62"/>
      <c r="K18" s="53"/>
      <c r="N18" s="62"/>
      <c r="O18" s="62"/>
    </row>
    <row r="19" spans="1:19" ht="10.5" customHeight="1" x14ac:dyDescent="0.25">
      <c r="A19" s="51" t="s">
        <v>29</v>
      </c>
      <c r="B19" s="61">
        <f>SUM(C19:F19)</f>
        <v>305.60000000000002</v>
      </c>
      <c r="C19" s="61">
        <v>212.1</v>
      </c>
      <c r="D19" s="61">
        <v>3.1</v>
      </c>
      <c r="E19" s="61">
        <v>0.8</v>
      </c>
      <c r="F19" s="61">
        <v>89.6</v>
      </c>
      <c r="H19" s="23"/>
      <c r="I19" s="4"/>
      <c r="J19" s="62">
        <f>((B19+B23)*100)/B20-100</f>
        <v>11.766784452296818</v>
      </c>
      <c r="K19" s="53"/>
      <c r="M19" s="62">
        <f>((C19+E19)*100/(C20+E20))-100</f>
        <v>-0.74592074592074198</v>
      </c>
      <c r="N19" s="62"/>
      <c r="O19" s="62"/>
      <c r="P19" s="62">
        <f>(F19+F23)/F20*100-100</f>
        <v>53.363914373088676</v>
      </c>
      <c r="Q19" s="27"/>
      <c r="R19" s="27"/>
      <c r="S19" s="27"/>
    </row>
    <row r="20" spans="1:19" ht="10.5" customHeight="1" x14ac:dyDescent="0.25">
      <c r="A20" s="64" t="s">
        <v>28</v>
      </c>
      <c r="B20" s="65">
        <f>SUM(C20:F20)</f>
        <v>283</v>
      </c>
      <c r="C20" s="65">
        <v>213.5</v>
      </c>
      <c r="D20" s="65">
        <v>3.1</v>
      </c>
      <c r="E20" s="65">
        <v>1</v>
      </c>
      <c r="F20" s="65">
        <v>65.400000000000006</v>
      </c>
      <c r="H20" s="23"/>
      <c r="I20" s="4"/>
      <c r="J20" s="62"/>
      <c r="K20" s="53"/>
      <c r="N20" s="62"/>
      <c r="O20" s="62"/>
    </row>
    <row r="21" spans="1:19" ht="6.75" customHeight="1" x14ac:dyDescent="0.25">
      <c r="A21" s="44"/>
      <c r="B21" s="66"/>
      <c r="C21" s="66"/>
      <c r="D21" s="66"/>
      <c r="E21" s="66"/>
      <c r="F21" s="66"/>
      <c r="H21" s="23"/>
      <c r="I21" s="4"/>
      <c r="J21" s="62"/>
      <c r="K21" s="53"/>
      <c r="N21" s="62"/>
      <c r="O21" s="62"/>
    </row>
    <row r="22" spans="1:19" ht="10.5" customHeight="1" x14ac:dyDescent="0.25">
      <c r="A22" s="281" t="s">
        <v>111</v>
      </c>
      <c r="B22" s="282"/>
      <c r="C22" s="282"/>
      <c r="D22" s="282"/>
      <c r="E22" s="282"/>
      <c r="F22" s="282"/>
      <c r="H22" s="23"/>
      <c r="I22" s="4"/>
      <c r="J22" s="62"/>
      <c r="K22" s="53"/>
      <c r="N22" s="62"/>
      <c r="O22" s="62"/>
    </row>
    <row r="23" spans="1:19" ht="10.5" customHeight="1" x14ac:dyDescent="0.25">
      <c r="A23" s="49" t="s">
        <v>29</v>
      </c>
      <c r="B23" s="61">
        <f>SUM(C23:F23)</f>
        <v>10.7</v>
      </c>
      <c r="C23" s="61"/>
      <c r="D23" s="61"/>
      <c r="E23" s="61"/>
      <c r="F23" s="61">
        <v>10.7</v>
      </c>
      <c r="H23" s="23"/>
      <c r="I23" s="4"/>
      <c r="J23" s="62"/>
      <c r="K23" s="53"/>
      <c r="N23" s="62"/>
      <c r="O23" s="62"/>
    </row>
    <row r="24" spans="1:19" ht="10.5" customHeight="1" x14ac:dyDescent="0.25">
      <c r="A24" s="67" t="s">
        <v>28</v>
      </c>
      <c r="B24" s="41">
        <v>0</v>
      </c>
      <c r="C24" s="41"/>
      <c r="D24" s="41"/>
      <c r="E24" s="41"/>
      <c r="F24" s="41"/>
      <c r="H24" s="23"/>
      <c r="I24" s="4"/>
      <c r="J24" s="62"/>
      <c r="K24" s="53"/>
      <c r="N24" s="62"/>
      <c r="O24" s="62"/>
    </row>
    <row r="25" spans="1:19" ht="6.75" customHeight="1" x14ac:dyDescent="0.25">
      <c r="A25" s="178"/>
      <c r="B25" s="175"/>
      <c r="C25" s="175"/>
      <c r="D25" s="175"/>
      <c r="E25" s="175"/>
      <c r="F25" s="175"/>
      <c r="H25" s="23"/>
      <c r="I25" s="4"/>
      <c r="J25" s="62"/>
      <c r="K25" s="53"/>
      <c r="N25" s="62"/>
      <c r="O25" s="62"/>
    </row>
    <row r="26" spans="1:19" ht="10.5" customHeight="1" x14ac:dyDescent="0.25">
      <c r="A26" s="273" t="s">
        <v>41</v>
      </c>
      <c r="B26" s="274"/>
      <c r="C26" s="274"/>
      <c r="D26" s="274"/>
      <c r="E26" s="274"/>
      <c r="F26" s="274"/>
      <c r="H26" s="23"/>
      <c r="I26" s="4"/>
      <c r="J26" s="62"/>
      <c r="K26" s="53"/>
      <c r="N26" s="62"/>
      <c r="O26" s="62"/>
    </row>
    <row r="27" spans="1:19" ht="10.5" customHeight="1" x14ac:dyDescent="0.25">
      <c r="A27" s="40" t="s">
        <v>29</v>
      </c>
      <c r="B27" s="42">
        <f>SUM(C27:F27)</f>
        <v>347.1</v>
      </c>
      <c r="C27" s="42">
        <v>238.4</v>
      </c>
      <c r="D27" s="42">
        <v>3.5</v>
      </c>
      <c r="E27" s="42">
        <v>1.2</v>
      </c>
      <c r="F27" s="42">
        <v>104</v>
      </c>
      <c r="H27" s="23"/>
      <c r="I27" s="4"/>
      <c r="J27" s="62">
        <f>(B27*100/B28)-100</f>
        <v>24.542518837459639</v>
      </c>
      <c r="K27" s="53"/>
      <c r="M27" s="62">
        <f>((C27+E27)*100/(C28+E28))-100</f>
        <v>12.699905926622762</v>
      </c>
      <c r="N27" s="62"/>
      <c r="O27" s="62"/>
      <c r="P27" s="62">
        <f>(F27*100/F28)-100</f>
        <v>65.07936507936509</v>
      </c>
    </row>
    <row r="28" spans="1:19" ht="10.5" customHeight="1" x14ac:dyDescent="0.25">
      <c r="A28" s="68" t="s">
        <v>28</v>
      </c>
      <c r="B28" s="65">
        <f>SUM(C28:F28)</f>
        <v>278.7</v>
      </c>
      <c r="C28" s="65">
        <v>212.2</v>
      </c>
      <c r="D28" s="65">
        <v>3.1</v>
      </c>
      <c r="E28" s="65">
        <v>0.4</v>
      </c>
      <c r="F28" s="65">
        <v>63</v>
      </c>
      <c r="H28" s="23"/>
      <c r="I28" s="4"/>
      <c r="J28" s="62"/>
      <c r="K28" s="53"/>
      <c r="N28" s="62"/>
      <c r="O28" s="62"/>
    </row>
    <row r="29" spans="1:19" ht="6.75" customHeight="1" x14ac:dyDescent="0.25">
      <c r="A29" s="178"/>
      <c r="B29" s="175"/>
      <c r="C29" s="175"/>
      <c r="D29" s="175"/>
      <c r="E29" s="175"/>
      <c r="F29" s="175"/>
      <c r="H29" s="23"/>
      <c r="I29" s="4"/>
      <c r="J29" s="62"/>
      <c r="K29" s="53"/>
      <c r="N29" s="62"/>
      <c r="O29" s="62"/>
    </row>
    <row r="30" spans="1:19" ht="10.5" customHeight="1" x14ac:dyDescent="0.25">
      <c r="A30" s="182" t="s">
        <v>42</v>
      </c>
      <c r="B30" s="183"/>
      <c r="C30" s="183"/>
      <c r="D30" s="183"/>
      <c r="E30" s="183"/>
      <c r="F30" s="183"/>
      <c r="H30" s="23"/>
      <c r="I30" s="4"/>
      <c r="J30" s="62"/>
      <c r="K30" s="53"/>
      <c r="N30" s="62"/>
      <c r="O30" s="62"/>
    </row>
    <row r="31" spans="1:19" ht="10.5" customHeight="1" x14ac:dyDescent="0.25">
      <c r="A31" s="51" t="s">
        <v>29</v>
      </c>
      <c r="B31" s="61">
        <f>SUM(C31:F31)</f>
        <v>603.4</v>
      </c>
      <c r="C31" s="61">
        <v>429.2</v>
      </c>
      <c r="D31" s="61">
        <v>6.3</v>
      </c>
      <c r="E31" s="61">
        <v>2</v>
      </c>
      <c r="F31" s="61">
        <v>165.9</v>
      </c>
      <c r="H31" s="23"/>
      <c r="I31" s="4"/>
      <c r="J31" s="62">
        <f>(B31*100/B32)-100</f>
        <v>22.096317280453277</v>
      </c>
      <c r="K31" s="53"/>
      <c r="M31" s="62">
        <f>((C31+E31)*100/(C32+E32))-100</f>
        <v>16.007532956685509</v>
      </c>
      <c r="N31" s="62"/>
      <c r="O31" s="62"/>
      <c r="P31" s="62">
        <f>(F31*100/F32)-100</f>
        <v>41.673783091374901</v>
      </c>
    </row>
    <row r="32" spans="1:19" ht="10.5" customHeight="1" x14ac:dyDescent="0.25">
      <c r="A32" s="64" t="s">
        <v>28</v>
      </c>
      <c r="B32" s="65">
        <f>SUM(C32:F32)</f>
        <v>494.19999999999993</v>
      </c>
      <c r="C32" s="65">
        <v>369.7</v>
      </c>
      <c r="D32" s="65">
        <v>5.4</v>
      </c>
      <c r="E32" s="65">
        <v>2</v>
      </c>
      <c r="F32" s="65">
        <v>117.1</v>
      </c>
      <c r="H32" s="23"/>
      <c r="I32" s="4"/>
      <c r="J32" s="62"/>
      <c r="K32" s="53"/>
      <c r="N32" s="62"/>
      <c r="O32" s="62"/>
    </row>
    <row r="33" spans="1:16" ht="6.75" customHeight="1" x14ac:dyDescent="0.25">
      <c r="A33" s="178"/>
      <c r="B33" s="175"/>
      <c r="C33" s="175"/>
      <c r="D33" s="175"/>
      <c r="E33" s="175"/>
      <c r="F33" s="175"/>
      <c r="H33" s="23"/>
      <c r="I33" s="4"/>
      <c r="J33" s="62"/>
      <c r="K33" s="53"/>
      <c r="N33" s="62"/>
      <c r="O33" s="62"/>
    </row>
    <row r="34" spans="1:16" ht="10.5" customHeight="1" x14ac:dyDescent="0.25">
      <c r="A34" s="295" t="s">
        <v>43</v>
      </c>
      <c r="B34" s="296"/>
      <c r="C34" s="296"/>
      <c r="D34" s="296"/>
      <c r="E34" s="296"/>
      <c r="F34" s="296"/>
      <c r="H34" s="23"/>
      <c r="I34" s="4"/>
      <c r="K34" s="53"/>
      <c r="N34" s="62"/>
      <c r="O34" s="62"/>
    </row>
    <row r="35" spans="1:16" ht="10.5" customHeight="1" x14ac:dyDescent="0.25">
      <c r="A35" s="51" t="s">
        <v>29</v>
      </c>
      <c r="B35" s="61">
        <f>SUM(C35:F35)</f>
        <v>319.60000000000002</v>
      </c>
      <c r="C35" s="61">
        <v>225.5</v>
      </c>
      <c r="D35" s="61">
        <v>3.3</v>
      </c>
      <c r="E35" s="61">
        <v>0.6</v>
      </c>
      <c r="F35" s="61">
        <v>90.2</v>
      </c>
      <c r="H35" s="23"/>
      <c r="I35" s="4"/>
      <c r="J35" s="62">
        <f>((B35+B39)*100)/B36-100</f>
        <v>26.956196181205527</v>
      </c>
      <c r="K35" s="53"/>
      <c r="M35" s="62">
        <f>((C35+E35)*100/(C36+E36))-100</f>
        <v>19.062664560294905</v>
      </c>
      <c r="N35" s="62"/>
      <c r="O35" s="62"/>
      <c r="P35" s="62">
        <f>(F35+F39)/F36*100-100</f>
        <v>47.446236559139777</v>
      </c>
    </row>
    <row r="36" spans="1:16" ht="10.5" customHeight="1" x14ac:dyDescent="0.25">
      <c r="A36" s="64" t="s">
        <v>28</v>
      </c>
      <c r="B36" s="65">
        <f>SUM(C36:F36)</f>
        <v>267.10000000000002</v>
      </c>
      <c r="C36" s="65">
        <v>189.2</v>
      </c>
      <c r="D36" s="65">
        <v>2.8</v>
      </c>
      <c r="E36" s="65">
        <v>0.7</v>
      </c>
      <c r="F36" s="65">
        <v>74.400000000000006</v>
      </c>
      <c r="H36" s="23"/>
      <c r="I36" s="4"/>
      <c r="K36" s="53"/>
      <c r="N36" s="62"/>
      <c r="O36" s="62"/>
    </row>
    <row r="37" spans="1:16" ht="6.75" customHeight="1" x14ac:dyDescent="0.25">
      <c r="A37" s="44"/>
      <c r="B37" s="66"/>
      <c r="C37" s="66"/>
      <c r="D37" s="66"/>
      <c r="E37" s="66"/>
      <c r="F37" s="66"/>
      <c r="H37" s="23"/>
      <c r="I37" s="4"/>
      <c r="K37" s="53"/>
      <c r="N37" s="62"/>
      <c r="O37" s="62"/>
    </row>
    <row r="38" spans="1:16" ht="10.5" customHeight="1" x14ac:dyDescent="0.25">
      <c r="A38" s="297" t="s">
        <v>112</v>
      </c>
      <c r="B38" s="298"/>
      <c r="C38" s="298"/>
      <c r="D38" s="298"/>
      <c r="E38" s="298"/>
      <c r="F38" s="298"/>
      <c r="H38" s="23"/>
      <c r="I38" s="4"/>
      <c r="K38" s="53"/>
      <c r="N38" s="62"/>
      <c r="O38" s="62"/>
    </row>
    <row r="39" spans="1:16" ht="10.5" customHeight="1" x14ac:dyDescent="0.25">
      <c r="A39" s="51" t="s">
        <v>29</v>
      </c>
      <c r="B39" s="61">
        <f>SUM(C39:F39)</f>
        <v>19.5</v>
      </c>
      <c r="C39" s="61"/>
      <c r="D39" s="61"/>
      <c r="E39" s="61"/>
      <c r="F39" s="61">
        <v>19.5</v>
      </c>
      <c r="H39" s="23"/>
      <c r="I39" s="4"/>
      <c r="K39" s="53"/>
      <c r="N39" s="62"/>
      <c r="O39" s="62"/>
    </row>
    <row r="40" spans="1:16" ht="10.5" customHeight="1" x14ac:dyDescent="0.25">
      <c r="A40" s="37" t="s">
        <v>28</v>
      </c>
      <c r="B40" s="41">
        <f>SUM(C40:F40)</f>
        <v>0</v>
      </c>
      <c r="C40" s="41"/>
      <c r="D40" s="41"/>
      <c r="E40" s="41"/>
      <c r="F40" s="41"/>
      <c r="H40" s="23"/>
      <c r="I40" s="4"/>
      <c r="K40" s="53"/>
      <c r="N40" s="62"/>
      <c r="O40" s="62"/>
    </row>
    <row r="41" spans="1:16" ht="6.75" customHeight="1" x14ac:dyDescent="0.25">
      <c r="A41" s="44"/>
      <c r="B41" s="66"/>
      <c r="C41" s="66"/>
      <c r="D41" s="66"/>
      <c r="E41" s="66"/>
      <c r="F41" s="66"/>
      <c r="H41" s="23"/>
      <c r="I41" s="4"/>
      <c r="K41" s="53"/>
      <c r="N41" s="62"/>
      <c r="O41" s="62"/>
    </row>
    <row r="42" spans="1:16" ht="10.5" customHeight="1" x14ac:dyDescent="0.25">
      <c r="A42" s="182" t="s">
        <v>44</v>
      </c>
      <c r="B42" s="183"/>
      <c r="C42" s="183"/>
      <c r="D42" s="183"/>
      <c r="E42" s="183"/>
      <c r="F42" s="183"/>
      <c r="H42" s="23"/>
      <c r="I42" s="4"/>
      <c r="K42" s="53"/>
      <c r="N42" s="62"/>
      <c r="O42" s="62"/>
    </row>
    <row r="43" spans="1:16" ht="10.5" customHeight="1" x14ac:dyDescent="0.25">
      <c r="A43" s="51" t="s">
        <v>29</v>
      </c>
      <c r="B43" s="61">
        <f>SUM(C43:F43)</f>
        <v>370.09999999999997</v>
      </c>
      <c r="C43" s="61">
        <v>254.2</v>
      </c>
      <c r="D43" s="61">
        <v>3.7</v>
      </c>
      <c r="E43" s="61">
        <v>4</v>
      </c>
      <c r="F43" s="61">
        <v>108.2</v>
      </c>
      <c r="H43" s="23"/>
      <c r="I43" s="4"/>
      <c r="J43" s="62">
        <f>(B43*100/B44)-100</f>
        <v>17.492063492063494</v>
      </c>
      <c r="K43" s="53"/>
      <c r="M43" s="62">
        <f>((C43+E43)*100/(C44+E44))-100</f>
        <v>10.767910767910777</v>
      </c>
      <c r="N43" s="62"/>
      <c r="O43" s="62"/>
      <c r="P43" s="62">
        <f>(F43*100/F44)-100</f>
        <v>37.834394904458605</v>
      </c>
    </row>
    <row r="44" spans="1:16" ht="10.5" customHeight="1" x14ac:dyDescent="0.25">
      <c r="A44" s="64" t="s">
        <v>28</v>
      </c>
      <c r="B44" s="65">
        <f>SUM(C44:F44)</f>
        <v>315</v>
      </c>
      <c r="C44" s="65">
        <v>231.1</v>
      </c>
      <c r="D44" s="65">
        <v>3.4</v>
      </c>
      <c r="E44" s="65">
        <v>2</v>
      </c>
      <c r="F44" s="65">
        <v>78.5</v>
      </c>
      <c r="H44" s="23"/>
      <c r="I44" s="4"/>
      <c r="K44" s="53"/>
      <c r="N44" s="62"/>
      <c r="O44" s="62"/>
    </row>
    <row r="45" spans="1:16" ht="8.25" customHeight="1" x14ac:dyDescent="0.25">
      <c r="A45" s="178"/>
      <c r="B45" s="175"/>
      <c r="C45" s="175"/>
      <c r="D45" s="175"/>
      <c r="E45" s="175"/>
      <c r="F45" s="175"/>
      <c r="H45" s="23"/>
      <c r="I45" s="4"/>
      <c r="K45" s="53"/>
      <c r="N45" s="62"/>
      <c r="O45" s="62"/>
    </row>
    <row r="46" spans="1:16" ht="10.5" customHeight="1" x14ac:dyDescent="0.25">
      <c r="A46" s="182" t="s">
        <v>46</v>
      </c>
      <c r="B46" s="183"/>
      <c r="C46" s="183"/>
      <c r="D46" s="183"/>
      <c r="E46" s="183"/>
      <c r="F46" s="183"/>
      <c r="H46" s="23"/>
      <c r="I46" s="4"/>
      <c r="K46" s="53"/>
      <c r="N46" s="62"/>
      <c r="O46" s="62"/>
    </row>
    <row r="47" spans="1:16" ht="10.5" customHeight="1" x14ac:dyDescent="0.25">
      <c r="A47" s="51" t="s">
        <v>29</v>
      </c>
      <c r="B47" s="61">
        <f>SUM(C47:F47)</f>
        <v>305.10000000000002</v>
      </c>
      <c r="C47" s="61">
        <v>208.6</v>
      </c>
      <c r="D47" s="61">
        <v>3</v>
      </c>
      <c r="E47" s="61">
        <v>1</v>
      </c>
      <c r="F47" s="61">
        <v>92.5</v>
      </c>
      <c r="H47" s="23"/>
      <c r="I47" s="4"/>
      <c r="J47" s="62">
        <f>((B47+B51)*100)/B48-100</f>
        <v>23.397800530906352</v>
      </c>
      <c r="K47" s="53"/>
      <c r="M47" s="62">
        <f>((C47+E47)*100/(C48+E48))-100</f>
        <v>11.311736590547</v>
      </c>
      <c r="N47" s="62"/>
      <c r="O47" s="62"/>
      <c r="P47" s="62">
        <f>(F47+F51)/F48*100-100</f>
        <v>55.158184319119641</v>
      </c>
    </row>
    <row r="48" spans="1:16" ht="10.5" customHeight="1" x14ac:dyDescent="0.25">
      <c r="A48" s="64" t="s">
        <v>28</v>
      </c>
      <c r="B48" s="65">
        <f>SUM(C48:F48)</f>
        <v>263.7</v>
      </c>
      <c r="C48" s="65">
        <v>187.5</v>
      </c>
      <c r="D48" s="65">
        <v>2.7</v>
      </c>
      <c r="E48" s="65">
        <v>0.8</v>
      </c>
      <c r="F48" s="65">
        <v>72.7</v>
      </c>
      <c r="H48" s="23"/>
      <c r="I48" s="4"/>
      <c r="J48" s="62"/>
      <c r="K48" s="53"/>
      <c r="N48" s="62"/>
      <c r="O48" s="62"/>
    </row>
    <row r="49" spans="1:16" ht="6.75" customHeight="1" x14ac:dyDescent="0.25">
      <c r="A49" s="178"/>
      <c r="B49" s="175"/>
      <c r="C49" s="175"/>
      <c r="D49" s="175"/>
      <c r="E49" s="175"/>
      <c r="F49" s="175"/>
      <c r="H49" s="23"/>
      <c r="I49" s="4"/>
      <c r="J49" s="62"/>
      <c r="K49" s="53"/>
      <c r="N49" s="62"/>
      <c r="O49" s="62"/>
    </row>
    <row r="50" spans="1:16" ht="10.5" customHeight="1" x14ac:dyDescent="0.25">
      <c r="A50" s="281" t="s">
        <v>114</v>
      </c>
      <c r="B50" s="282"/>
      <c r="C50" s="282"/>
      <c r="D50" s="282"/>
      <c r="E50" s="282"/>
      <c r="F50" s="282"/>
      <c r="H50" s="23"/>
      <c r="I50" s="4"/>
      <c r="J50" s="62"/>
      <c r="K50" s="53"/>
      <c r="N50" s="62"/>
      <c r="O50" s="62"/>
    </row>
    <row r="51" spans="1:16" ht="10.5" customHeight="1" x14ac:dyDescent="0.25">
      <c r="A51" s="51" t="s">
        <v>29</v>
      </c>
      <c r="B51" s="61">
        <f>SUM(C51:F51)</f>
        <v>20.3</v>
      </c>
      <c r="C51" s="61"/>
      <c r="D51" s="61"/>
      <c r="E51" s="61"/>
      <c r="F51" s="61">
        <v>20.3</v>
      </c>
      <c r="H51" s="23"/>
      <c r="I51" s="4"/>
      <c r="J51" s="62"/>
      <c r="K51" s="53"/>
      <c r="N51" s="62"/>
      <c r="O51" s="62"/>
    </row>
    <row r="52" spans="1:16" ht="10.5" customHeight="1" x14ac:dyDescent="0.25">
      <c r="A52" s="37" t="s">
        <v>28</v>
      </c>
      <c r="B52" s="41">
        <f>SUM(C52:F52)</f>
        <v>0</v>
      </c>
      <c r="C52" s="41"/>
      <c r="D52" s="41"/>
      <c r="E52" s="41"/>
      <c r="F52" s="41"/>
      <c r="H52" s="23"/>
      <c r="I52" s="4"/>
      <c r="J52" s="62"/>
      <c r="K52" s="53"/>
      <c r="N52" s="62"/>
      <c r="O52" s="62"/>
    </row>
    <row r="53" spans="1:16" ht="6.75" customHeight="1" x14ac:dyDescent="0.25">
      <c r="A53" s="178"/>
      <c r="B53" s="175"/>
      <c r="C53" s="175"/>
      <c r="D53" s="175"/>
      <c r="E53" s="175"/>
      <c r="F53" s="175"/>
      <c r="H53" s="23"/>
      <c r="I53" s="4"/>
      <c r="J53" s="62"/>
      <c r="K53" s="53"/>
      <c r="N53" s="62"/>
      <c r="O53" s="62"/>
    </row>
    <row r="54" spans="1:16" ht="10.5" customHeight="1" x14ac:dyDescent="0.25">
      <c r="A54" s="184" t="s">
        <v>47</v>
      </c>
      <c r="B54" s="185"/>
      <c r="C54" s="185"/>
      <c r="D54" s="185"/>
      <c r="E54" s="185"/>
      <c r="F54" s="185"/>
      <c r="H54" s="23"/>
      <c r="I54" s="4"/>
      <c r="J54" s="62"/>
      <c r="K54" s="53"/>
      <c r="N54" s="62"/>
      <c r="O54" s="62"/>
    </row>
    <row r="55" spans="1:16" ht="10.5" customHeight="1" x14ac:dyDescent="0.25">
      <c r="A55" s="51" t="s">
        <v>29</v>
      </c>
      <c r="B55" s="61">
        <f>SUM(C55:F55)</f>
        <v>34.400000000000006</v>
      </c>
      <c r="C55" s="69">
        <v>20.3</v>
      </c>
      <c r="D55" s="69">
        <v>0.3</v>
      </c>
      <c r="E55" s="69">
        <v>0.1</v>
      </c>
      <c r="F55" s="69">
        <v>13.7</v>
      </c>
      <c r="H55" s="23"/>
      <c r="I55" s="4"/>
      <c r="J55" s="62">
        <f>(B55*100/B56)-100</f>
        <v>30.798479087452478</v>
      </c>
      <c r="K55" s="53"/>
      <c r="M55" s="62">
        <f>((C55+E55)*100/(C56+E56))-100</f>
        <v>14.606741573033716</v>
      </c>
      <c r="N55" s="62"/>
      <c r="O55" s="62"/>
      <c r="P55" s="62">
        <f>(F55*100/F56)-100</f>
        <v>67.073170731707336</v>
      </c>
    </row>
    <row r="56" spans="1:16" ht="10.5" customHeight="1" x14ac:dyDescent="0.25">
      <c r="A56" s="64" t="s">
        <v>28</v>
      </c>
      <c r="B56" s="65">
        <f>SUM(C56:F56)</f>
        <v>26.3</v>
      </c>
      <c r="C56" s="70">
        <v>17.7</v>
      </c>
      <c r="D56" s="70">
        <v>0.3</v>
      </c>
      <c r="E56" s="70">
        <v>0.1</v>
      </c>
      <c r="F56" s="70">
        <v>8.1999999999999993</v>
      </c>
      <c r="H56" s="23"/>
      <c r="I56" s="4"/>
      <c r="J56" s="62"/>
      <c r="K56" s="53"/>
      <c r="N56" s="62"/>
      <c r="O56" s="62"/>
    </row>
    <row r="57" spans="1:16" ht="6.75" customHeight="1" x14ac:dyDescent="0.25">
      <c r="A57" s="44"/>
      <c r="B57" s="66"/>
      <c r="C57" s="71"/>
      <c r="D57" s="71"/>
      <c r="E57" s="71"/>
      <c r="F57" s="71"/>
      <c r="H57" s="23"/>
      <c r="I57" s="4"/>
      <c r="J57" s="62"/>
      <c r="K57" s="53"/>
      <c r="N57" s="62"/>
      <c r="O57" s="62"/>
    </row>
    <row r="58" spans="1:16" ht="10.5" customHeight="1" x14ac:dyDescent="0.25">
      <c r="A58" s="184" t="s">
        <v>48</v>
      </c>
      <c r="B58" s="185"/>
      <c r="C58" s="185"/>
      <c r="D58" s="185"/>
      <c r="E58" s="185"/>
      <c r="F58" s="185"/>
      <c r="H58" s="23"/>
      <c r="I58" s="4"/>
      <c r="J58" s="62"/>
      <c r="K58" s="53"/>
      <c r="N58" s="62"/>
      <c r="O58" s="62"/>
    </row>
    <row r="59" spans="1:16" ht="10.5" customHeight="1" x14ac:dyDescent="0.25">
      <c r="A59" s="51" t="s">
        <v>29</v>
      </c>
      <c r="B59" s="61">
        <f>SUM(C59:F59)</f>
        <v>311.60000000000002</v>
      </c>
      <c r="C59" s="69">
        <v>224.8</v>
      </c>
      <c r="D59" s="69">
        <v>3.3</v>
      </c>
      <c r="E59" s="69">
        <v>0.7</v>
      </c>
      <c r="F59" s="69">
        <v>82.8</v>
      </c>
      <c r="H59" s="23"/>
      <c r="I59" s="4"/>
      <c r="J59" s="62">
        <f>((B59+B63)*100)/B60-100</f>
        <v>18.879277924031612</v>
      </c>
      <c r="K59" s="53"/>
      <c r="M59" s="62">
        <f>((C59+E59)*100/(C60+E60))-100</f>
        <v>10.756385068762285</v>
      </c>
      <c r="N59" s="62"/>
      <c r="O59" s="62"/>
      <c r="P59" s="62">
        <f>(F59+F63)/F60*100-100</f>
        <v>47.217537942664421</v>
      </c>
    </row>
    <row r="60" spans="1:16" ht="10.5" customHeight="1" x14ac:dyDescent="0.25">
      <c r="A60" s="64" t="s">
        <v>28</v>
      </c>
      <c r="B60" s="65">
        <f>SUM(C60:F60)</f>
        <v>265.89999999999998</v>
      </c>
      <c r="C60" s="70">
        <v>203.1</v>
      </c>
      <c r="D60" s="70">
        <v>3</v>
      </c>
      <c r="E60" s="70">
        <v>0.5</v>
      </c>
      <c r="F60" s="70">
        <v>59.3</v>
      </c>
      <c r="H60" s="23"/>
      <c r="I60" s="4"/>
      <c r="J60" s="62"/>
      <c r="K60" s="53"/>
      <c r="N60" s="62"/>
      <c r="O60" s="62"/>
    </row>
    <row r="61" spans="1:16" ht="7.5" customHeight="1" x14ac:dyDescent="0.25">
      <c r="A61" s="178"/>
      <c r="B61" s="175"/>
      <c r="C61" s="175"/>
      <c r="D61" s="175"/>
      <c r="E61" s="175"/>
      <c r="F61" s="175"/>
      <c r="H61" s="23"/>
      <c r="I61" s="4"/>
      <c r="J61" s="62"/>
      <c r="K61" s="53"/>
      <c r="N61" s="62"/>
      <c r="O61" s="62"/>
    </row>
    <row r="62" spans="1:16" ht="10.5" customHeight="1" x14ac:dyDescent="0.25">
      <c r="A62" s="293" t="s">
        <v>45</v>
      </c>
      <c r="B62" s="294"/>
      <c r="C62" s="294"/>
      <c r="D62" s="294"/>
      <c r="E62" s="294"/>
      <c r="F62" s="294"/>
      <c r="H62" s="23"/>
      <c r="I62" s="4"/>
      <c r="J62" s="62"/>
      <c r="K62" s="53"/>
      <c r="N62" s="62"/>
      <c r="O62" s="62"/>
    </row>
    <row r="63" spans="1:16" ht="10.5" customHeight="1" x14ac:dyDescent="0.25">
      <c r="A63" s="51" t="s">
        <v>29</v>
      </c>
      <c r="B63" s="61">
        <f>SUM(C63:F63)</f>
        <v>4.5</v>
      </c>
      <c r="C63" s="69"/>
      <c r="D63" s="69"/>
      <c r="E63" s="69"/>
      <c r="F63" s="69">
        <v>4.5</v>
      </c>
      <c r="H63" s="23"/>
      <c r="I63" s="4"/>
      <c r="J63" s="62"/>
      <c r="K63" s="53"/>
      <c r="N63" s="62"/>
      <c r="O63" s="62"/>
    </row>
    <row r="64" spans="1:16" ht="10.5" customHeight="1" x14ac:dyDescent="0.25">
      <c r="A64" s="37" t="s">
        <v>28</v>
      </c>
      <c r="B64" s="41">
        <f>SUM(C64:F64)</f>
        <v>0</v>
      </c>
      <c r="C64" s="72"/>
      <c r="D64" s="72"/>
      <c r="E64" s="72"/>
      <c r="F64" s="72"/>
      <c r="H64" s="23"/>
      <c r="I64" s="4"/>
      <c r="J64" s="62"/>
      <c r="K64" s="53"/>
      <c r="N64" s="62"/>
      <c r="O64" s="62"/>
    </row>
    <row r="65" spans="1:19" ht="6.75" customHeight="1" x14ac:dyDescent="0.25">
      <c r="A65" s="44"/>
      <c r="B65" s="45"/>
      <c r="C65" s="45"/>
      <c r="D65" s="45"/>
      <c r="E65" s="45"/>
      <c r="F65" s="45"/>
      <c r="H65" s="23"/>
      <c r="I65" s="4"/>
      <c r="J65" s="62"/>
      <c r="K65" s="53"/>
      <c r="N65" s="62"/>
      <c r="O65" s="62"/>
    </row>
    <row r="66" spans="1:19" ht="10.5" customHeight="1" x14ac:dyDescent="0.25">
      <c r="A66" s="184" t="s">
        <v>49</v>
      </c>
      <c r="B66" s="185"/>
      <c r="C66" s="185"/>
      <c r="D66" s="185"/>
      <c r="E66" s="185"/>
      <c r="F66" s="185"/>
      <c r="H66" s="23"/>
      <c r="I66" s="4"/>
      <c r="J66" s="62"/>
      <c r="K66" s="53"/>
      <c r="N66" s="62"/>
      <c r="O66" s="62"/>
    </row>
    <row r="67" spans="1:19" ht="10.5" customHeight="1" x14ac:dyDescent="0.25">
      <c r="A67" s="51" t="s">
        <v>29</v>
      </c>
      <c r="B67" s="69">
        <f>SUM(C67:F67)</f>
        <v>420</v>
      </c>
      <c r="C67" s="69">
        <v>352.5</v>
      </c>
      <c r="D67" s="69">
        <v>5.0999999999999996</v>
      </c>
      <c r="E67" s="69">
        <v>0.7</v>
      </c>
      <c r="F67" s="73">
        <v>61.7</v>
      </c>
      <c r="H67" s="23"/>
      <c r="I67" s="4"/>
      <c r="J67" s="62">
        <f>(B67*100/B68)-100</f>
        <v>17.548278757346765</v>
      </c>
      <c r="K67" s="53"/>
      <c r="M67" s="62">
        <f>((C67+E67)*100/(C68+E68))-100</f>
        <v>13.82533032549145</v>
      </c>
      <c r="N67" s="62"/>
      <c r="O67" s="62"/>
      <c r="P67" s="62">
        <f>(F67*100/F68)-100</f>
        <v>45.518867924528308</v>
      </c>
    </row>
    <row r="68" spans="1:19" ht="10.5" customHeight="1" x14ac:dyDescent="0.25">
      <c r="A68" s="64" t="s">
        <v>28</v>
      </c>
      <c r="B68" s="70">
        <f>SUM(C68:F68)</f>
        <v>357.3</v>
      </c>
      <c r="C68" s="70">
        <v>309.5</v>
      </c>
      <c r="D68" s="70">
        <v>4.5999999999999996</v>
      </c>
      <c r="E68" s="70">
        <v>0.8</v>
      </c>
      <c r="F68" s="74">
        <v>42.4</v>
      </c>
      <c r="H68" s="23"/>
      <c r="I68" s="4"/>
      <c r="J68" s="62"/>
      <c r="K68" s="53"/>
      <c r="N68" s="62"/>
      <c r="O68" s="62"/>
    </row>
    <row r="69" spans="1:19" ht="6.75" customHeight="1" x14ac:dyDescent="0.25">
      <c r="A69" s="271"/>
      <c r="B69" s="272"/>
      <c r="C69" s="272"/>
      <c r="D69" s="272"/>
      <c r="E69" s="272"/>
      <c r="F69" s="272"/>
      <c r="H69" s="23"/>
      <c r="I69" s="4"/>
      <c r="J69" s="62"/>
      <c r="K69" s="53"/>
      <c r="N69" s="62"/>
      <c r="O69" s="62"/>
    </row>
    <row r="70" spans="1:19" ht="10.5" customHeight="1" x14ac:dyDescent="0.25">
      <c r="A70" s="184" t="s">
        <v>50</v>
      </c>
      <c r="B70" s="185"/>
      <c r="C70" s="185"/>
      <c r="D70" s="185"/>
      <c r="E70" s="185"/>
      <c r="F70" s="185"/>
      <c r="H70" s="23"/>
      <c r="I70" s="4"/>
      <c r="J70" s="62"/>
      <c r="K70" s="53"/>
      <c r="N70" s="62"/>
      <c r="O70" s="62"/>
    </row>
    <row r="71" spans="1:19" ht="10.5" customHeight="1" x14ac:dyDescent="0.25">
      <c r="A71" s="51" t="s">
        <v>29</v>
      </c>
      <c r="B71" s="69">
        <f>SUM(C71:F71)</f>
        <v>577.40000000000009</v>
      </c>
      <c r="C71" s="69">
        <v>508.1</v>
      </c>
      <c r="D71" s="69">
        <v>7.4</v>
      </c>
      <c r="E71" s="69">
        <v>1.2</v>
      </c>
      <c r="F71" s="73">
        <v>60.7</v>
      </c>
      <c r="H71" s="23"/>
      <c r="I71" s="4"/>
      <c r="J71" s="62">
        <f>(B71*100/B72)-100</f>
        <v>14.563492063492077</v>
      </c>
      <c r="K71" s="53"/>
      <c r="M71" s="62">
        <f>((C71+E71)*100/(C72+E72))-100</f>
        <v>12.279541446208128</v>
      </c>
      <c r="N71" s="62"/>
      <c r="O71" s="62"/>
      <c r="P71" s="62">
        <f>(F71*100/F72)-100</f>
        <v>38.58447488584477</v>
      </c>
    </row>
    <row r="72" spans="1:19" ht="10.5" customHeight="1" x14ac:dyDescent="0.25">
      <c r="A72" s="64" t="s">
        <v>28</v>
      </c>
      <c r="B72" s="70">
        <f>SUM(C72:F72)</f>
        <v>504</v>
      </c>
      <c r="C72" s="70">
        <v>452.2</v>
      </c>
      <c r="D72" s="70">
        <v>6.6</v>
      </c>
      <c r="E72" s="70">
        <v>1.4</v>
      </c>
      <c r="F72" s="74">
        <v>43.8</v>
      </c>
      <c r="H72" s="23"/>
      <c r="I72" s="4"/>
      <c r="J72" s="62"/>
      <c r="K72" s="53"/>
      <c r="N72" s="62"/>
      <c r="O72" s="62"/>
    </row>
    <row r="73" spans="1:19" ht="12" customHeight="1" x14ac:dyDescent="0.25">
      <c r="A73" s="178"/>
      <c r="B73" s="175"/>
      <c r="C73" s="175"/>
      <c r="D73" s="175"/>
      <c r="E73" s="175"/>
      <c r="F73" s="175"/>
      <c r="H73" s="23"/>
      <c r="I73" s="4"/>
      <c r="J73" s="62"/>
      <c r="K73" s="53"/>
      <c r="N73" s="62"/>
      <c r="O73" s="62"/>
    </row>
    <row r="74" spans="1:19" ht="12" customHeight="1" x14ac:dyDescent="0.25">
      <c r="A74" s="173" t="s">
        <v>129</v>
      </c>
      <c r="B74" s="174"/>
      <c r="C74" s="174"/>
      <c r="D74" s="174"/>
      <c r="E74" s="174"/>
      <c r="F74" s="174"/>
      <c r="H74" s="23"/>
      <c r="I74" s="4"/>
      <c r="J74" s="62"/>
      <c r="K74" s="53"/>
      <c r="N74" s="62"/>
      <c r="O74" s="62"/>
    </row>
    <row r="75" spans="1:19" ht="10.5" customHeight="1" x14ac:dyDescent="0.25">
      <c r="A75" s="269" t="s">
        <v>51</v>
      </c>
      <c r="B75" s="270"/>
      <c r="C75" s="270"/>
      <c r="D75" s="270"/>
      <c r="E75" s="270"/>
      <c r="F75" s="270"/>
      <c r="H75" s="23"/>
      <c r="I75" s="4"/>
      <c r="J75" s="62"/>
      <c r="K75" s="53"/>
      <c r="N75" s="62"/>
      <c r="O75" s="62"/>
    </row>
    <row r="76" spans="1:19" ht="10.5" customHeight="1" x14ac:dyDescent="0.25">
      <c r="A76" s="51" t="s">
        <v>29</v>
      </c>
      <c r="B76" s="69">
        <f>SUM(C76:F76)</f>
        <v>523.4</v>
      </c>
      <c r="C76" s="69">
        <v>436.5</v>
      </c>
      <c r="D76" s="69">
        <v>6.3</v>
      </c>
      <c r="E76" s="69">
        <v>1</v>
      </c>
      <c r="F76" s="73">
        <v>79.599999999999994</v>
      </c>
      <c r="H76" s="23"/>
      <c r="I76" s="4"/>
      <c r="J76" s="62">
        <f>(B76*100/B77)-100</f>
        <v>30.850000000000023</v>
      </c>
      <c r="K76" s="53"/>
      <c r="M76" s="62">
        <f>((C76+E76)*100/(C77+E77))-100</f>
        <v>27.476689976689983</v>
      </c>
      <c r="N76" s="62"/>
      <c r="O76" s="62"/>
      <c r="P76" s="62">
        <f>(F76*100/F77)-100</f>
        <v>53.371868978805395</v>
      </c>
      <c r="Q76" s="168"/>
      <c r="R76" s="168"/>
      <c r="S76" s="168"/>
    </row>
    <row r="77" spans="1:19" ht="10.5" customHeight="1" x14ac:dyDescent="0.25">
      <c r="A77" s="64" t="s">
        <v>28</v>
      </c>
      <c r="B77" s="70">
        <f>SUM(C77:F77)</f>
        <v>399.99999999999994</v>
      </c>
      <c r="C77" s="70">
        <v>342.2</v>
      </c>
      <c r="D77" s="70">
        <v>4.9000000000000004</v>
      </c>
      <c r="E77" s="70">
        <v>1</v>
      </c>
      <c r="F77" s="74">
        <v>51.9</v>
      </c>
      <c r="H77" s="23"/>
      <c r="I77" s="4"/>
      <c r="J77" s="62"/>
      <c r="K77" s="53"/>
      <c r="N77" s="62"/>
      <c r="O77" s="62"/>
    </row>
    <row r="78" spans="1:19" ht="6.75" customHeight="1" x14ac:dyDescent="0.25">
      <c r="A78" s="178"/>
      <c r="B78" s="175"/>
      <c r="C78" s="175"/>
      <c r="D78" s="175"/>
      <c r="E78" s="175"/>
      <c r="F78" s="175"/>
      <c r="H78" s="23"/>
      <c r="I78" s="4"/>
      <c r="J78" s="62"/>
      <c r="K78" s="53"/>
      <c r="N78" s="62"/>
      <c r="O78" s="62"/>
    </row>
    <row r="79" spans="1:19" ht="10.5" customHeight="1" x14ac:dyDescent="0.25">
      <c r="A79" s="184" t="s">
        <v>52</v>
      </c>
      <c r="B79" s="185"/>
      <c r="C79" s="185"/>
      <c r="D79" s="185"/>
      <c r="E79" s="185"/>
      <c r="F79" s="185"/>
      <c r="H79" s="23"/>
      <c r="I79" s="4"/>
      <c r="J79" s="62"/>
      <c r="K79" s="53"/>
      <c r="N79" s="62"/>
      <c r="O79" s="62"/>
    </row>
    <row r="80" spans="1:19" ht="10.5" customHeight="1" x14ac:dyDescent="0.25">
      <c r="A80" s="51" t="s">
        <v>29</v>
      </c>
      <c r="B80" s="69">
        <f>SUM(C80:F80)</f>
        <v>537.20000000000005</v>
      </c>
      <c r="C80" s="69">
        <v>432.5</v>
      </c>
      <c r="D80" s="69">
        <v>6.3</v>
      </c>
      <c r="E80" s="69">
        <v>1</v>
      </c>
      <c r="F80" s="73">
        <v>97.4</v>
      </c>
      <c r="H80" s="23"/>
      <c r="I80" s="4"/>
      <c r="J80" s="62">
        <f>(B80*100/B81)-100</f>
        <v>19.857206604194573</v>
      </c>
      <c r="K80" s="53"/>
      <c r="M80" s="62">
        <f>((C80+E80)*100/(C81+E81))-100</f>
        <v>14.986737400530501</v>
      </c>
      <c r="N80" s="62"/>
      <c r="O80" s="62"/>
      <c r="P80" s="62">
        <f>(F80*100/F81)-100</f>
        <v>48.2496194824962</v>
      </c>
    </row>
    <row r="81" spans="1:19" ht="10.5" customHeight="1" x14ac:dyDescent="0.25">
      <c r="A81" s="64" t="s">
        <v>28</v>
      </c>
      <c r="B81" s="70">
        <f>SUM(C81:F81)</f>
        <v>448.2</v>
      </c>
      <c r="C81" s="70">
        <v>375.5</v>
      </c>
      <c r="D81" s="70">
        <v>5.5</v>
      </c>
      <c r="E81" s="70">
        <v>1.5</v>
      </c>
      <c r="F81" s="74">
        <v>65.7</v>
      </c>
      <c r="H81" s="23"/>
      <c r="I81" s="4"/>
      <c r="J81" s="62"/>
      <c r="K81" s="53"/>
      <c r="N81" s="62"/>
      <c r="O81" s="62"/>
    </row>
    <row r="82" spans="1:19" ht="6.75" customHeight="1" x14ac:dyDescent="0.25">
      <c r="A82" s="178"/>
      <c r="B82" s="175"/>
      <c r="C82" s="175"/>
      <c r="D82" s="175"/>
      <c r="E82" s="175"/>
      <c r="F82" s="175"/>
      <c r="H82" s="23"/>
      <c r="I82" s="4"/>
      <c r="J82" s="62"/>
      <c r="K82" s="53"/>
      <c r="N82" s="62"/>
      <c r="O82" s="62"/>
    </row>
    <row r="83" spans="1:19" ht="10.5" customHeight="1" x14ac:dyDescent="0.25">
      <c r="A83" s="269" t="s">
        <v>53</v>
      </c>
      <c r="B83" s="270"/>
      <c r="C83" s="270"/>
      <c r="D83" s="270"/>
      <c r="E83" s="270"/>
      <c r="F83" s="270"/>
      <c r="H83" s="23"/>
      <c r="I83" s="4"/>
      <c r="J83" s="62"/>
      <c r="K83" s="53"/>
      <c r="N83" s="62"/>
      <c r="O83" s="62"/>
    </row>
    <row r="84" spans="1:19" ht="10.5" customHeight="1" x14ac:dyDescent="0.25">
      <c r="A84" s="51" t="s">
        <v>29</v>
      </c>
      <c r="B84" s="69">
        <f>SUM(C84:F84)</f>
        <v>503.1</v>
      </c>
      <c r="C84" s="69">
        <v>422</v>
      </c>
      <c r="D84" s="69">
        <v>6.1</v>
      </c>
      <c r="E84" s="69">
        <v>1.4</v>
      </c>
      <c r="F84" s="73">
        <v>73.599999999999994</v>
      </c>
      <c r="H84" s="23"/>
      <c r="I84" s="4"/>
      <c r="J84" s="62">
        <f>(B84*100/B85)-100</f>
        <v>23.642172523961662</v>
      </c>
      <c r="K84" s="53"/>
      <c r="M84" s="62">
        <f>((C84+E84)*100/(C85+E85))-100</f>
        <v>20.249928997443917</v>
      </c>
      <c r="N84" s="62"/>
      <c r="O84" s="62"/>
      <c r="P84" s="62">
        <f>(F84*100/F85)-100</f>
        <v>48.088531187122697</v>
      </c>
    </row>
    <row r="85" spans="1:19" ht="10.5" customHeight="1" x14ac:dyDescent="0.25">
      <c r="A85" s="64" t="s">
        <v>28</v>
      </c>
      <c r="B85" s="70">
        <f>SUM(C85:F85)</f>
        <v>406.9</v>
      </c>
      <c r="C85" s="70">
        <v>350.7</v>
      </c>
      <c r="D85" s="70">
        <v>5.0999999999999996</v>
      </c>
      <c r="E85" s="70">
        <v>1.4</v>
      </c>
      <c r="F85" s="74">
        <v>49.7</v>
      </c>
      <c r="H85" s="23"/>
      <c r="I85" s="4"/>
      <c r="J85" s="62"/>
      <c r="K85" s="53"/>
      <c r="N85" s="62"/>
      <c r="O85" s="62"/>
    </row>
    <row r="86" spans="1:19" ht="7.5" customHeight="1" x14ac:dyDescent="0.25">
      <c r="A86" s="178"/>
      <c r="B86" s="175"/>
      <c r="C86" s="175"/>
      <c r="D86" s="175"/>
      <c r="E86" s="175"/>
      <c r="F86" s="175"/>
      <c r="H86" s="23"/>
      <c r="I86" s="4"/>
      <c r="J86" s="62"/>
      <c r="K86" s="53"/>
      <c r="N86" s="62"/>
      <c r="O86" s="62"/>
    </row>
    <row r="87" spans="1:19" ht="10.5" customHeight="1" x14ac:dyDescent="0.25">
      <c r="A87" s="269" t="s">
        <v>54</v>
      </c>
      <c r="B87" s="270"/>
      <c r="C87" s="270"/>
      <c r="D87" s="270"/>
      <c r="E87" s="270"/>
      <c r="F87" s="270"/>
      <c r="H87" s="23"/>
      <c r="I87" s="4"/>
      <c r="J87" s="62"/>
      <c r="K87" s="53"/>
      <c r="N87" s="62"/>
      <c r="O87" s="62"/>
    </row>
    <row r="88" spans="1:19" ht="10.5" customHeight="1" x14ac:dyDescent="0.25">
      <c r="A88" s="51" t="s">
        <v>29</v>
      </c>
      <c r="B88" s="69">
        <f>SUM(C88:F88)</f>
        <v>868.80000000000007</v>
      </c>
      <c r="C88" s="69">
        <v>721.2</v>
      </c>
      <c r="D88" s="69">
        <v>10.5</v>
      </c>
      <c r="E88" s="69">
        <v>1</v>
      </c>
      <c r="F88" s="73">
        <v>136.1</v>
      </c>
      <c r="G88" s="9"/>
      <c r="H88" s="11"/>
      <c r="I88" s="12"/>
      <c r="J88" s="62">
        <f>(B88*100/B89)-100</f>
        <v>25.967812092214004</v>
      </c>
      <c r="K88" s="53"/>
      <c r="M88" s="62">
        <f>((C88+E88)*100/(C89+E89))-100</f>
        <v>21.993243243243242</v>
      </c>
      <c r="N88" s="62"/>
      <c r="O88" s="62"/>
      <c r="P88" s="62">
        <f>(F88*100/F89)-100</f>
        <v>52.578475336322867</v>
      </c>
    </row>
    <row r="89" spans="1:19" ht="10.5" customHeight="1" x14ac:dyDescent="0.25">
      <c r="A89" s="64" t="s">
        <v>28</v>
      </c>
      <c r="B89" s="70">
        <f>SUM(C89:F89)</f>
        <v>689.7</v>
      </c>
      <c r="C89" s="70">
        <v>590.5</v>
      </c>
      <c r="D89" s="70">
        <v>8.5</v>
      </c>
      <c r="E89" s="70">
        <v>1.5</v>
      </c>
      <c r="F89" s="74">
        <v>89.2</v>
      </c>
      <c r="H89" s="23"/>
      <c r="I89" s="4"/>
      <c r="J89" s="62"/>
      <c r="K89" s="53"/>
      <c r="N89" s="62"/>
      <c r="O89" s="62"/>
    </row>
    <row r="90" spans="1:19" ht="6.75" customHeight="1" x14ac:dyDescent="0.25">
      <c r="A90" s="178"/>
      <c r="B90" s="175"/>
      <c r="C90" s="175"/>
      <c r="D90" s="175"/>
      <c r="E90" s="175"/>
      <c r="F90" s="175"/>
      <c r="H90" s="23"/>
      <c r="I90" s="4"/>
      <c r="J90" s="62"/>
      <c r="K90" s="53"/>
      <c r="N90" s="62"/>
      <c r="O90" s="62"/>
    </row>
    <row r="91" spans="1:19" ht="10.5" customHeight="1" x14ac:dyDescent="0.25">
      <c r="A91" s="266" t="s">
        <v>55</v>
      </c>
      <c r="B91" s="267"/>
      <c r="C91" s="267"/>
      <c r="D91" s="267"/>
      <c r="E91" s="267"/>
      <c r="F91" s="267"/>
      <c r="H91" s="23"/>
      <c r="I91" s="4"/>
      <c r="J91" s="62"/>
      <c r="K91" s="53"/>
      <c r="N91" s="62"/>
      <c r="O91" s="62"/>
    </row>
    <row r="92" spans="1:19" ht="10.5" customHeight="1" x14ac:dyDescent="0.25">
      <c r="A92" s="51" t="s">
        <v>29</v>
      </c>
      <c r="B92" s="69">
        <f>SUM(C92:F92)</f>
        <v>1340.7999999999997</v>
      </c>
      <c r="C92" s="69">
        <v>1281.5</v>
      </c>
      <c r="D92" s="69">
        <v>18.600000000000001</v>
      </c>
      <c r="E92" s="69">
        <v>3.1</v>
      </c>
      <c r="F92" s="69">
        <v>37.6</v>
      </c>
      <c r="H92" s="23"/>
      <c r="I92" s="4"/>
      <c r="J92" s="62">
        <f>(B92*100/B93)-100</f>
        <v>29.146599884415309</v>
      </c>
      <c r="K92" s="53"/>
      <c r="M92" s="62">
        <f>((C92+E92)*100/(C93+E93))-100</f>
        <v>27.90998705566065</v>
      </c>
      <c r="N92" s="62"/>
      <c r="O92" s="62"/>
      <c r="P92" s="62">
        <f>(F92*100/F93)-100</f>
        <v>94.818652849740914</v>
      </c>
      <c r="Q92" s="168"/>
      <c r="R92" s="168"/>
      <c r="S92" s="168"/>
    </row>
    <row r="93" spans="1:19" ht="10.5" customHeight="1" x14ac:dyDescent="0.25">
      <c r="A93" s="64" t="s">
        <v>28</v>
      </c>
      <c r="B93" s="70">
        <f>SUM(C93:F93)</f>
        <v>1038.2</v>
      </c>
      <c r="C93" s="70">
        <v>1002.3</v>
      </c>
      <c r="D93" s="70">
        <v>14.6</v>
      </c>
      <c r="E93" s="70">
        <v>2</v>
      </c>
      <c r="F93" s="70">
        <v>19.3</v>
      </c>
      <c r="H93" s="23"/>
      <c r="I93" s="4"/>
      <c r="J93" s="62"/>
      <c r="K93" s="53"/>
      <c r="N93" s="62"/>
      <c r="O93" s="62"/>
    </row>
    <row r="94" spans="1:19" ht="6.75" customHeight="1" x14ac:dyDescent="0.25">
      <c r="A94" s="178"/>
      <c r="B94" s="175"/>
      <c r="C94" s="175"/>
      <c r="D94" s="175"/>
      <c r="E94" s="175"/>
      <c r="F94" s="268"/>
      <c r="H94" s="23"/>
      <c r="I94" s="4"/>
      <c r="J94" s="62"/>
      <c r="K94" s="53"/>
      <c r="N94" s="62"/>
      <c r="O94" s="62"/>
    </row>
    <row r="95" spans="1:19" ht="10.5" customHeight="1" x14ac:dyDescent="0.25">
      <c r="A95" s="184" t="s">
        <v>56</v>
      </c>
      <c r="B95" s="185"/>
      <c r="C95" s="185"/>
      <c r="D95" s="185"/>
      <c r="E95" s="185"/>
      <c r="F95" s="185"/>
      <c r="H95" s="23"/>
      <c r="I95" s="4"/>
      <c r="J95" s="62"/>
      <c r="K95" s="53"/>
      <c r="N95" s="62"/>
      <c r="O95" s="62"/>
    </row>
    <row r="96" spans="1:19" ht="10.5" customHeight="1" x14ac:dyDescent="0.25">
      <c r="A96" s="51" t="s">
        <v>29</v>
      </c>
      <c r="B96" s="61">
        <f>SUM(C96:F96)</f>
        <v>410.9</v>
      </c>
      <c r="C96" s="69">
        <v>398.9</v>
      </c>
      <c r="D96" s="69">
        <v>5.8</v>
      </c>
      <c r="E96" s="69">
        <v>1</v>
      </c>
      <c r="F96" s="69">
        <v>5.2</v>
      </c>
      <c r="H96" s="23"/>
      <c r="I96" s="4"/>
      <c r="J96" s="62">
        <f>(B96*100/B97)-100</f>
        <v>40</v>
      </c>
      <c r="K96" s="53"/>
      <c r="M96" s="62">
        <f>((C96+E96)*100/(C97+E97))-100</f>
        <v>38.325838810100294</v>
      </c>
      <c r="N96" s="62"/>
      <c r="O96" s="62"/>
      <c r="P96" s="54">
        <f>(F96*100/F97)-100</f>
        <v>2500</v>
      </c>
      <c r="Q96" s="168"/>
      <c r="R96" s="168"/>
      <c r="S96" s="168"/>
    </row>
    <row r="97" spans="1:21" ht="10.5" customHeight="1" x14ac:dyDescent="0.25">
      <c r="A97" s="64" t="s">
        <v>28</v>
      </c>
      <c r="B97" s="65">
        <f>SUM(C97:F97)</f>
        <v>293.5</v>
      </c>
      <c r="C97" s="70">
        <v>288.10000000000002</v>
      </c>
      <c r="D97" s="70">
        <v>4.2</v>
      </c>
      <c r="E97" s="70">
        <v>1</v>
      </c>
      <c r="F97" s="70">
        <v>0.2</v>
      </c>
      <c r="H97" s="23"/>
      <c r="I97" s="4"/>
      <c r="J97" s="62"/>
      <c r="K97" s="53"/>
      <c r="N97" s="62"/>
      <c r="O97" s="62"/>
    </row>
    <row r="98" spans="1:21" ht="6.75" customHeight="1" x14ac:dyDescent="0.25">
      <c r="A98" s="178"/>
      <c r="B98" s="175"/>
      <c r="C98" s="175"/>
      <c r="D98" s="175"/>
      <c r="E98" s="175"/>
      <c r="F98" s="175"/>
      <c r="H98" s="23"/>
      <c r="I98" s="4"/>
      <c r="J98" s="62"/>
      <c r="K98" s="53"/>
      <c r="N98" s="62"/>
      <c r="O98" s="62"/>
    </row>
    <row r="99" spans="1:21" ht="10.5" customHeight="1" x14ac:dyDescent="0.25">
      <c r="A99" s="266" t="s">
        <v>57</v>
      </c>
      <c r="B99" s="267"/>
      <c r="C99" s="267"/>
      <c r="D99" s="267"/>
      <c r="E99" s="267"/>
      <c r="F99" s="267"/>
      <c r="H99" s="23"/>
      <c r="I99" s="4"/>
      <c r="J99" s="62"/>
      <c r="K99" s="53"/>
      <c r="N99" s="62"/>
      <c r="O99" s="62"/>
    </row>
    <row r="100" spans="1:21" ht="10.5" customHeight="1" x14ac:dyDescent="0.25">
      <c r="A100" s="51" t="s">
        <v>29</v>
      </c>
      <c r="B100" s="61">
        <f>SUM(C100:F100)</f>
        <v>646.49999999999989</v>
      </c>
      <c r="C100" s="69">
        <v>546</v>
      </c>
      <c r="D100" s="69">
        <v>7.9</v>
      </c>
      <c r="E100" s="69">
        <v>0.8</v>
      </c>
      <c r="F100" s="69">
        <v>91.8</v>
      </c>
      <c r="H100" s="23"/>
      <c r="I100" s="4"/>
      <c r="J100" s="62">
        <f>(B100*100/B101)-100</f>
        <v>22.350492051476138</v>
      </c>
      <c r="K100" s="36"/>
      <c r="M100" s="62">
        <f>((C100+E100)*100/(C101+E101))-100</f>
        <v>24.640984727604277</v>
      </c>
      <c r="N100" s="62"/>
      <c r="O100" s="62"/>
      <c r="P100" s="62">
        <f>(F100*100/F101)-100</f>
        <v>10.204081632653072</v>
      </c>
      <c r="Q100" s="27"/>
      <c r="R100" s="27"/>
      <c r="S100" s="27"/>
      <c r="T100" s="27"/>
      <c r="U100" s="158"/>
    </row>
    <row r="101" spans="1:21" ht="10.5" customHeight="1" x14ac:dyDescent="0.25">
      <c r="A101" s="64" t="s">
        <v>28</v>
      </c>
      <c r="B101" s="65">
        <f>SUM(C101:F101)</f>
        <v>528.4</v>
      </c>
      <c r="C101" s="70">
        <v>437.9</v>
      </c>
      <c r="D101" s="70">
        <v>6.4</v>
      </c>
      <c r="E101" s="70">
        <v>0.8</v>
      </c>
      <c r="F101" s="70">
        <v>83.3</v>
      </c>
      <c r="H101" s="23"/>
      <c r="I101" s="4"/>
      <c r="J101" s="62"/>
      <c r="K101" s="53"/>
      <c r="N101" s="62"/>
      <c r="O101" s="62"/>
    </row>
    <row r="102" spans="1:21" ht="6.75" customHeight="1" x14ac:dyDescent="0.25">
      <c r="A102" s="178"/>
      <c r="B102" s="175"/>
      <c r="C102" s="175"/>
      <c r="D102" s="175"/>
      <c r="E102" s="175"/>
      <c r="F102" s="175"/>
      <c r="H102" s="23"/>
      <c r="I102" s="4"/>
      <c r="J102" s="62"/>
      <c r="K102" s="53"/>
      <c r="N102" s="62"/>
      <c r="O102" s="62"/>
    </row>
    <row r="103" spans="1:21" ht="10.5" customHeight="1" x14ac:dyDescent="0.25">
      <c r="A103" s="182" t="s">
        <v>140</v>
      </c>
      <c r="B103" s="183"/>
      <c r="C103" s="183"/>
      <c r="D103" s="183"/>
      <c r="E103" s="183"/>
      <c r="F103" s="183"/>
      <c r="H103" s="23"/>
      <c r="I103" s="4"/>
      <c r="J103" s="62"/>
      <c r="K103" s="53"/>
      <c r="N103" s="62"/>
      <c r="O103" s="62"/>
    </row>
    <row r="104" spans="1:21" ht="10.5" customHeight="1" x14ac:dyDescent="0.25">
      <c r="A104" s="51" t="s">
        <v>29</v>
      </c>
      <c r="B104" s="61">
        <f>SUM(C104:F104)</f>
        <v>250</v>
      </c>
      <c r="C104" s="69">
        <v>180.5</v>
      </c>
      <c r="D104" s="69">
        <v>2.6</v>
      </c>
      <c r="E104" s="69"/>
      <c r="F104" s="69">
        <v>66.900000000000006</v>
      </c>
      <c r="H104" s="23"/>
      <c r="I104" s="4"/>
      <c r="J104" s="62"/>
      <c r="K104" s="53"/>
      <c r="N104" s="62"/>
      <c r="O104" s="62"/>
    </row>
    <row r="105" spans="1:21" ht="10.5" customHeight="1" x14ac:dyDescent="0.25">
      <c r="A105" s="37" t="s">
        <v>28</v>
      </c>
      <c r="B105" s="41">
        <f>SUM(C105:F105)</f>
        <v>0</v>
      </c>
      <c r="C105" s="72"/>
      <c r="D105" s="72"/>
      <c r="E105" s="72"/>
      <c r="F105" s="72"/>
      <c r="H105" s="23"/>
      <c r="I105" s="4"/>
      <c r="J105" s="62"/>
      <c r="K105" s="53"/>
      <c r="N105" s="62"/>
      <c r="O105" s="62"/>
    </row>
    <row r="106" spans="1:21" ht="6.75" customHeight="1" x14ac:dyDescent="0.25">
      <c r="A106" s="178"/>
      <c r="B106" s="175"/>
      <c r="C106" s="175"/>
      <c r="D106" s="175"/>
      <c r="E106" s="175"/>
      <c r="F106" s="175"/>
      <c r="H106" s="23"/>
      <c r="I106" s="4"/>
      <c r="J106" s="62"/>
      <c r="K106" s="53"/>
      <c r="N106" s="62"/>
      <c r="O106" s="62"/>
    </row>
    <row r="107" spans="1:21" ht="10.5" customHeight="1" x14ac:dyDescent="0.25">
      <c r="A107" s="184" t="s">
        <v>58</v>
      </c>
      <c r="B107" s="185"/>
      <c r="C107" s="185"/>
      <c r="D107" s="185"/>
      <c r="E107" s="185"/>
      <c r="F107" s="185"/>
      <c r="H107" s="23"/>
      <c r="I107" s="4"/>
      <c r="J107" s="62"/>
      <c r="K107" s="36"/>
      <c r="N107" s="62"/>
      <c r="O107" s="62"/>
    </row>
    <row r="108" spans="1:21" ht="10.5" customHeight="1" x14ac:dyDescent="0.25">
      <c r="A108" s="51" t="s">
        <v>29</v>
      </c>
      <c r="B108" s="69">
        <f>SUM(C108:F108)</f>
        <v>30</v>
      </c>
      <c r="C108" s="69"/>
      <c r="D108" s="69"/>
      <c r="E108" s="69"/>
      <c r="F108" s="69">
        <v>30</v>
      </c>
      <c r="H108" s="23"/>
      <c r="I108" s="4"/>
      <c r="J108" s="62">
        <f>(B108*100/B109)-100</f>
        <v>87.5</v>
      </c>
      <c r="K108" s="179"/>
      <c r="N108" s="62"/>
      <c r="O108" s="62"/>
      <c r="P108" s="54">
        <f>(F108*100/F109)-100</f>
        <v>87.5</v>
      </c>
      <c r="Q108" s="168"/>
      <c r="R108" s="168"/>
      <c r="S108" s="168"/>
    </row>
    <row r="109" spans="1:21" ht="10.5" customHeight="1" x14ac:dyDescent="0.25">
      <c r="A109" s="64" t="s">
        <v>28</v>
      </c>
      <c r="B109" s="70">
        <f>SUM(C109:F109)</f>
        <v>16</v>
      </c>
      <c r="C109" s="70"/>
      <c r="D109" s="70"/>
      <c r="E109" s="70"/>
      <c r="F109" s="70">
        <v>16</v>
      </c>
      <c r="H109" s="23"/>
      <c r="I109" s="4"/>
      <c r="J109" s="62"/>
      <c r="K109" s="179"/>
      <c r="N109" s="62"/>
      <c r="O109" s="62"/>
    </row>
    <row r="110" spans="1:21" ht="6.75" customHeight="1" x14ac:dyDescent="0.25">
      <c r="A110" s="178"/>
      <c r="B110" s="175"/>
      <c r="C110" s="175"/>
      <c r="D110" s="175"/>
      <c r="E110" s="175"/>
      <c r="F110" s="175"/>
      <c r="H110" s="23"/>
      <c r="I110" s="4"/>
      <c r="J110" s="62"/>
      <c r="K110" s="48"/>
      <c r="N110" s="62"/>
      <c r="O110" s="62"/>
    </row>
    <row r="111" spans="1:21" ht="10.5" customHeight="1" x14ac:dyDescent="0.25">
      <c r="A111" s="184" t="s">
        <v>115</v>
      </c>
      <c r="B111" s="185"/>
      <c r="C111" s="185"/>
      <c r="D111" s="185"/>
      <c r="E111" s="185"/>
      <c r="F111" s="185"/>
      <c r="H111" s="23"/>
      <c r="I111" s="4"/>
      <c r="J111" s="62"/>
      <c r="K111" s="179"/>
      <c r="N111" s="62"/>
      <c r="O111" s="62"/>
    </row>
    <row r="112" spans="1:21" ht="10.5" customHeight="1" x14ac:dyDescent="0.25">
      <c r="A112" s="51" t="s">
        <v>29</v>
      </c>
      <c r="B112" s="69">
        <f>SUM(C112:F112)</f>
        <v>35</v>
      </c>
      <c r="C112" s="69"/>
      <c r="D112" s="69"/>
      <c r="E112" s="69"/>
      <c r="F112" s="69">
        <v>35</v>
      </c>
      <c r="H112" s="23"/>
      <c r="I112" s="4"/>
      <c r="J112" s="62">
        <f>(B112*100/B113)-100</f>
        <v>40</v>
      </c>
      <c r="K112" s="179"/>
      <c r="N112" s="62"/>
      <c r="O112" s="62"/>
      <c r="P112" s="62">
        <f>(F112*100/F113)-100</f>
        <v>40</v>
      </c>
    </row>
    <row r="113" spans="1:19" ht="10.5" customHeight="1" x14ac:dyDescent="0.25">
      <c r="A113" s="64" t="s">
        <v>28</v>
      </c>
      <c r="B113" s="70">
        <f>SUM(C113:F113)</f>
        <v>25</v>
      </c>
      <c r="C113" s="70"/>
      <c r="D113" s="70"/>
      <c r="E113" s="70"/>
      <c r="F113" s="70">
        <v>25</v>
      </c>
      <c r="H113" s="23"/>
      <c r="I113" s="4"/>
      <c r="J113" s="62"/>
      <c r="K113" s="179"/>
      <c r="N113" s="62"/>
      <c r="O113" s="62"/>
    </row>
    <row r="114" spans="1:19" ht="6.75" customHeight="1" x14ac:dyDescent="0.25">
      <c r="A114" s="44"/>
      <c r="B114" s="71"/>
      <c r="C114" s="71"/>
      <c r="D114" s="71"/>
      <c r="E114" s="71"/>
      <c r="F114" s="71"/>
      <c r="H114" s="23"/>
      <c r="I114" s="4"/>
      <c r="J114" s="62"/>
      <c r="K114" s="48"/>
      <c r="N114" s="62"/>
      <c r="O114" s="62"/>
    </row>
    <row r="115" spans="1:19" ht="10.5" customHeight="1" x14ac:dyDescent="0.25">
      <c r="A115" s="182" t="s">
        <v>116</v>
      </c>
      <c r="B115" s="183"/>
      <c r="C115" s="183"/>
      <c r="D115" s="183"/>
      <c r="E115" s="183"/>
      <c r="F115" s="183"/>
      <c r="H115" s="23"/>
      <c r="I115" s="4"/>
      <c r="J115" s="62"/>
      <c r="K115" s="36"/>
      <c r="N115" s="62"/>
      <c r="O115" s="62"/>
    </row>
    <row r="116" spans="1:19" ht="10.5" customHeight="1" x14ac:dyDescent="0.25">
      <c r="A116" s="51" t="s">
        <v>29</v>
      </c>
      <c r="B116" s="61">
        <f>SUM(C116:F116)</f>
        <v>35</v>
      </c>
      <c r="C116" s="61"/>
      <c r="D116" s="61"/>
      <c r="E116" s="61"/>
      <c r="F116" s="61">
        <v>35</v>
      </c>
      <c r="H116" s="23"/>
      <c r="I116" s="4"/>
      <c r="J116" s="62">
        <f>(B116*100/B117)-100</f>
        <v>40</v>
      </c>
      <c r="K116" s="36"/>
      <c r="N116" s="62"/>
      <c r="O116" s="62"/>
      <c r="P116" s="62"/>
    </row>
    <row r="117" spans="1:19" ht="10.5" customHeight="1" x14ac:dyDescent="0.25">
      <c r="A117" s="64" t="s">
        <v>28</v>
      </c>
      <c r="B117" s="65">
        <f>SUM(C117:F117)</f>
        <v>25</v>
      </c>
      <c r="C117" s="65"/>
      <c r="D117" s="65"/>
      <c r="E117" s="65"/>
      <c r="F117" s="65">
        <v>25</v>
      </c>
      <c r="H117" s="23"/>
      <c r="I117" s="4"/>
      <c r="J117" s="62"/>
      <c r="K117" s="36"/>
      <c r="N117" s="62"/>
      <c r="O117" s="62"/>
    </row>
    <row r="118" spans="1:19" ht="6.75" customHeight="1" x14ac:dyDescent="0.25">
      <c r="A118" s="218"/>
      <c r="B118" s="215"/>
      <c r="C118" s="215"/>
      <c r="D118" s="215"/>
      <c r="E118" s="215"/>
      <c r="F118" s="215"/>
      <c r="H118" s="23"/>
      <c r="I118" s="4"/>
      <c r="J118" s="62"/>
      <c r="K118" s="36"/>
      <c r="N118" s="62"/>
      <c r="O118" s="62"/>
    </row>
    <row r="119" spans="1:19" ht="10.5" customHeight="1" x14ac:dyDescent="0.25">
      <c r="A119" s="184" t="s">
        <v>59</v>
      </c>
      <c r="B119" s="185"/>
      <c r="C119" s="185"/>
      <c r="D119" s="185"/>
      <c r="E119" s="185"/>
      <c r="F119" s="185"/>
      <c r="H119" s="23"/>
      <c r="I119" s="4"/>
      <c r="J119" s="62"/>
      <c r="K119" s="36"/>
      <c r="N119" s="62"/>
      <c r="O119" s="62"/>
    </row>
    <row r="120" spans="1:19" ht="10.5" customHeight="1" x14ac:dyDescent="0.25">
      <c r="A120" s="51" t="s">
        <v>29</v>
      </c>
      <c r="B120" s="69">
        <f>SUM(C120:F120)</f>
        <v>61.4</v>
      </c>
      <c r="C120" s="69"/>
      <c r="D120" s="69"/>
      <c r="E120" s="69"/>
      <c r="F120" s="69">
        <v>61.4</v>
      </c>
      <c r="H120" s="23"/>
      <c r="I120" s="4"/>
      <c r="J120" s="62">
        <f>(B120*100/B121)-100</f>
        <v>25.306122448979593</v>
      </c>
      <c r="K120" s="36"/>
      <c r="N120" s="62"/>
      <c r="O120" s="62"/>
      <c r="P120" s="62"/>
    </row>
    <row r="121" spans="1:19" ht="10.5" customHeight="1" x14ac:dyDescent="0.25">
      <c r="A121" s="64" t="s">
        <v>28</v>
      </c>
      <c r="B121" s="70">
        <f>SUM(C121:F121)</f>
        <v>49</v>
      </c>
      <c r="C121" s="70"/>
      <c r="D121" s="70"/>
      <c r="E121" s="70"/>
      <c r="F121" s="70">
        <v>49</v>
      </c>
      <c r="H121" s="23"/>
      <c r="I121" s="4"/>
      <c r="J121" s="62"/>
      <c r="K121" s="36"/>
      <c r="N121" s="62"/>
      <c r="O121" s="62"/>
    </row>
    <row r="122" spans="1:19" ht="6.75" customHeight="1" x14ac:dyDescent="0.25">
      <c r="A122" s="178"/>
      <c r="B122" s="175"/>
      <c r="C122" s="175"/>
      <c r="D122" s="175"/>
      <c r="E122" s="175"/>
      <c r="F122" s="175"/>
      <c r="H122" s="23"/>
      <c r="I122" s="4"/>
      <c r="J122" s="62"/>
      <c r="K122" s="36"/>
      <c r="N122" s="62"/>
      <c r="O122" s="62"/>
    </row>
    <row r="123" spans="1:19" ht="10.5" customHeight="1" x14ac:dyDescent="0.25">
      <c r="A123" s="265" t="s">
        <v>60</v>
      </c>
      <c r="B123" s="265"/>
      <c r="C123" s="265"/>
      <c r="D123" s="265"/>
      <c r="E123" s="265"/>
      <c r="F123" s="265"/>
      <c r="H123" s="23"/>
      <c r="I123" s="4"/>
      <c r="J123" s="62"/>
      <c r="K123" s="36"/>
      <c r="N123" s="62"/>
      <c r="O123" s="62"/>
    </row>
    <row r="124" spans="1:19" ht="10.5" customHeight="1" x14ac:dyDescent="0.25">
      <c r="A124" s="51" t="s">
        <v>29</v>
      </c>
      <c r="B124" s="75">
        <f>SUM(C124:F124)</f>
        <v>329</v>
      </c>
      <c r="C124" s="76"/>
      <c r="D124" s="76"/>
      <c r="E124" s="76"/>
      <c r="F124" s="75">
        <v>329</v>
      </c>
      <c r="H124" s="23"/>
      <c r="I124" s="4"/>
      <c r="J124" s="62">
        <f>(B124*100/B125)-100</f>
        <v>64.5</v>
      </c>
      <c r="K124" s="36"/>
      <c r="N124" s="62"/>
      <c r="O124" s="62"/>
      <c r="P124" s="62"/>
      <c r="Q124" s="168"/>
      <c r="R124" s="168"/>
      <c r="S124" s="168"/>
    </row>
    <row r="125" spans="1:19" ht="10.5" customHeight="1" x14ac:dyDescent="0.25">
      <c r="A125" s="64" t="s">
        <v>28</v>
      </c>
      <c r="B125" s="70">
        <f>SUM(C125:F125)</f>
        <v>200</v>
      </c>
      <c r="C125" s="77"/>
      <c r="D125" s="77"/>
      <c r="E125" s="77"/>
      <c r="F125" s="70">
        <v>200</v>
      </c>
      <c r="H125" s="23"/>
      <c r="I125" s="4"/>
      <c r="J125" s="62"/>
      <c r="K125" s="36"/>
      <c r="N125" s="62"/>
      <c r="O125" s="62"/>
    </row>
    <row r="126" spans="1:19" ht="6.75" customHeight="1" x14ac:dyDescent="0.25">
      <c r="A126" s="178"/>
      <c r="B126" s="175"/>
      <c r="C126" s="175"/>
      <c r="D126" s="175"/>
      <c r="E126" s="175"/>
      <c r="F126" s="175"/>
      <c r="H126" s="23"/>
      <c r="I126" s="4"/>
      <c r="J126" s="62"/>
      <c r="K126" s="36"/>
      <c r="N126" s="62"/>
      <c r="O126" s="62"/>
    </row>
    <row r="127" spans="1:19" ht="10.5" customHeight="1" x14ac:dyDescent="0.25">
      <c r="A127" s="265" t="s">
        <v>61</v>
      </c>
      <c r="B127" s="265"/>
      <c r="C127" s="265"/>
      <c r="D127" s="265"/>
      <c r="E127" s="265"/>
      <c r="F127" s="265"/>
      <c r="H127" s="23"/>
      <c r="I127" s="4"/>
      <c r="J127" s="62"/>
      <c r="K127" s="36"/>
      <c r="N127" s="62"/>
      <c r="O127" s="62"/>
    </row>
    <row r="128" spans="1:19" ht="10.5" customHeight="1" x14ac:dyDescent="0.25">
      <c r="A128" s="51" t="s">
        <v>29</v>
      </c>
      <c r="B128" s="75">
        <f>SUM(C128:F128)</f>
        <v>200</v>
      </c>
      <c r="C128" s="76"/>
      <c r="D128" s="76"/>
      <c r="E128" s="76"/>
      <c r="F128" s="75">
        <v>200</v>
      </c>
      <c r="H128" s="23"/>
      <c r="I128" s="4"/>
      <c r="J128" s="62">
        <f>(B128*100/B129)-100</f>
        <v>0</v>
      </c>
      <c r="K128" s="36"/>
      <c r="N128" s="62"/>
      <c r="O128" s="62"/>
    </row>
    <row r="129" spans="1:16" ht="10.5" customHeight="1" x14ac:dyDescent="0.25">
      <c r="A129" s="64" t="s">
        <v>28</v>
      </c>
      <c r="B129" s="70">
        <v>200</v>
      </c>
      <c r="C129" s="70"/>
      <c r="D129" s="70"/>
      <c r="E129" s="70"/>
      <c r="F129" s="70">
        <v>200</v>
      </c>
      <c r="H129" s="23"/>
      <c r="I129" s="4"/>
      <c r="J129" s="62"/>
      <c r="K129" s="36"/>
      <c r="N129" s="62"/>
      <c r="O129" s="62"/>
    </row>
    <row r="130" spans="1:16" ht="6.75" customHeight="1" x14ac:dyDescent="0.25">
      <c r="A130" s="178"/>
      <c r="B130" s="175"/>
      <c r="C130" s="175"/>
      <c r="D130" s="175"/>
      <c r="E130" s="175"/>
      <c r="F130" s="175"/>
      <c r="H130" s="23"/>
      <c r="I130" s="4"/>
      <c r="J130" s="62"/>
      <c r="K130" s="36"/>
      <c r="N130" s="62"/>
      <c r="O130" s="62"/>
    </row>
    <row r="131" spans="1:16" ht="10.5" customHeight="1" x14ac:dyDescent="0.25">
      <c r="A131" s="265" t="s">
        <v>62</v>
      </c>
      <c r="B131" s="265"/>
      <c r="C131" s="265"/>
      <c r="D131" s="265"/>
      <c r="E131" s="265"/>
      <c r="F131" s="265"/>
      <c r="H131" s="23"/>
      <c r="I131" s="4"/>
      <c r="J131" s="62"/>
      <c r="K131" s="36"/>
      <c r="N131" s="62"/>
      <c r="O131" s="62"/>
    </row>
    <row r="132" spans="1:16" ht="10.5" customHeight="1" x14ac:dyDescent="0.25">
      <c r="A132" s="51" t="s">
        <v>29</v>
      </c>
      <c r="B132" s="75">
        <f>SUM(C132:F132)</f>
        <v>80</v>
      </c>
      <c r="C132" s="76"/>
      <c r="D132" s="76"/>
      <c r="E132" s="76"/>
      <c r="F132" s="75">
        <v>80</v>
      </c>
      <c r="H132" s="23"/>
      <c r="I132" s="4"/>
      <c r="J132" s="62">
        <f>(B132*100/B133)-100</f>
        <v>14.285714285714292</v>
      </c>
      <c r="K132" s="36"/>
      <c r="N132" s="62"/>
      <c r="O132" s="62"/>
      <c r="P132" s="62"/>
    </row>
    <row r="133" spans="1:16" ht="10.5" customHeight="1" x14ac:dyDescent="0.25">
      <c r="A133" s="64" t="s">
        <v>28</v>
      </c>
      <c r="B133" s="70">
        <f>SUM(C133:F133)</f>
        <v>70</v>
      </c>
      <c r="C133" s="70"/>
      <c r="D133" s="70"/>
      <c r="E133" s="70"/>
      <c r="F133" s="70">
        <v>70</v>
      </c>
      <c r="H133" s="23"/>
      <c r="I133" s="4"/>
      <c r="J133" s="62"/>
      <c r="K133" s="36"/>
      <c r="N133" s="62"/>
      <c r="O133" s="62"/>
    </row>
    <row r="134" spans="1:16" ht="6.75" customHeight="1" x14ac:dyDescent="0.25">
      <c r="A134" s="178"/>
      <c r="B134" s="175"/>
      <c r="C134" s="175"/>
      <c r="D134" s="175"/>
      <c r="E134" s="175"/>
      <c r="F134" s="175"/>
      <c r="H134" s="23"/>
      <c r="I134" s="4"/>
      <c r="J134" s="62"/>
      <c r="K134" s="36"/>
      <c r="N134" s="62"/>
      <c r="O134" s="62"/>
    </row>
    <row r="135" spans="1:16" ht="10.5" customHeight="1" x14ac:dyDescent="0.25">
      <c r="A135" s="265" t="s">
        <v>63</v>
      </c>
      <c r="B135" s="265"/>
      <c r="C135" s="265"/>
      <c r="D135" s="265"/>
      <c r="E135" s="265"/>
      <c r="F135" s="265"/>
      <c r="H135" s="23"/>
      <c r="I135" s="4"/>
      <c r="J135" s="62"/>
      <c r="K135" s="36"/>
      <c r="N135" s="62"/>
      <c r="O135" s="62"/>
    </row>
    <row r="136" spans="1:16" ht="10.5" customHeight="1" x14ac:dyDescent="0.25">
      <c r="A136" s="51" t="s">
        <v>29</v>
      </c>
      <c r="B136" s="75">
        <f>SUM(C136:F136)</f>
        <v>34</v>
      </c>
      <c r="C136" s="76"/>
      <c r="D136" s="76"/>
      <c r="E136" s="76"/>
      <c r="F136" s="75">
        <v>34</v>
      </c>
      <c r="H136" s="23"/>
      <c r="I136" s="4"/>
      <c r="J136" s="62">
        <f>(B136*100/B137)-100</f>
        <v>30.769230769230774</v>
      </c>
      <c r="K136" s="36"/>
      <c r="N136" s="62"/>
      <c r="O136" s="62"/>
      <c r="P136" s="62"/>
    </row>
    <row r="137" spans="1:16" ht="10.5" customHeight="1" x14ac:dyDescent="0.25">
      <c r="A137" s="64" t="s">
        <v>28</v>
      </c>
      <c r="B137" s="70">
        <f>SUM(C137:F137)</f>
        <v>26</v>
      </c>
      <c r="C137" s="77"/>
      <c r="D137" s="77"/>
      <c r="E137" s="77"/>
      <c r="F137" s="70">
        <v>26</v>
      </c>
      <c r="H137" s="23"/>
      <c r="I137" s="4"/>
      <c r="J137" s="62"/>
      <c r="K137" s="36"/>
      <c r="N137" s="62"/>
      <c r="O137" s="62"/>
    </row>
    <row r="138" spans="1:16" ht="6.75" customHeight="1" x14ac:dyDescent="0.25">
      <c r="A138" s="178"/>
      <c r="B138" s="175"/>
      <c r="C138" s="175"/>
      <c r="D138" s="175"/>
      <c r="E138" s="175"/>
      <c r="F138" s="175"/>
      <c r="H138" s="23"/>
      <c r="I138" s="4"/>
      <c r="J138" s="62"/>
      <c r="K138" s="36"/>
      <c r="N138" s="62"/>
      <c r="O138" s="62"/>
    </row>
    <row r="139" spans="1:16" ht="10.5" customHeight="1" x14ac:dyDescent="0.25">
      <c r="A139" s="265" t="s">
        <v>64</v>
      </c>
      <c r="B139" s="265"/>
      <c r="C139" s="265"/>
      <c r="D139" s="265"/>
      <c r="E139" s="265"/>
      <c r="F139" s="265"/>
      <c r="H139" s="23"/>
      <c r="I139" s="4"/>
      <c r="J139" s="62"/>
      <c r="K139" s="36"/>
      <c r="N139" s="62"/>
      <c r="O139" s="62"/>
    </row>
    <row r="140" spans="1:16" ht="10.5" customHeight="1" x14ac:dyDescent="0.25">
      <c r="A140" s="51" t="s">
        <v>29</v>
      </c>
      <c r="B140" s="75">
        <f>SUM(C140:F140)</f>
        <v>58</v>
      </c>
      <c r="C140" s="76"/>
      <c r="D140" s="76"/>
      <c r="E140" s="76"/>
      <c r="F140" s="75">
        <v>58</v>
      </c>
      <c r="H140" s="23"/>
      <c r="I140" s="4"/>
      <c r="J140" s="62">
        <f>(B140*100/B141)-100</f>
        <v>28.888888888888886</v>
      </c>
      <c r="K140" s="36"/>
      <c r="N140" s="62"/>
      <c r="O140" s="62"/>
      <c r="P140" s="62"/>
    </row>
    <row r="141" spans="1:16" ht="10.5" customHeight="1" x14ac:dyDescent="0.25">
      <c r="A141" s="64" t="s">
        <v>28</v>
      </c>
      <c r="B141" s="70">
        <f>SUM(C141:F141)</f>
        <v>45</v>
      </c>
      <c r="C141" s="77"/>
      <c r="D141" s="77"/>
      <c r="E141" s="77"/>
      <c r="F141" s="70">
        <v>45</v>
      </c>
      <c r="H141" s="23"/>
      <c r="I141" s="4"/>
      <c r="J141" s="62"/>
      <c r="K141" s="36"/>
      <c r="N141" s="62"/>
      <c r="O141" s="62"/>
    </row>
    <row r="142" spans="1:16" ht="6" customHeight="1" x14ac:dyDescent="0.25">
      <c r="A142" s="178"/>
      <c r="B142" s="175"/>
      <c r="C142" s="175"/>
      <c r="D142" s="175"/>
      <c r="E142" s="175"/>
      <c r="F142" s="175"/>
      <c r="H142" s="23"/>
      <c r="I142" s="4"/>
      <c r="J142" s="62"/>
      <c r="K142" s="36"/>
      <c r="N142" s="62"/>
      <c r="O142" s="62"/>
    </row>
    <row r="143" spans="1:16" ht="10.5" customHeight="1" x14ac:dyDescent="0.25">
      <c r="A143" s="182" t="s">
        <v>65</v>
      </c>
      <c r="B143" s="183"/>
      <c r="C143" s="183"/>
      <c r="D143" s="183"/>
      <c r="E143" s="183"/>
      <c r="F143" s="183"/>
      <c r="H143" s="23"/>
      <c r="I143" s="4"/>
      <c r="J143" s="62"/>
      <c r="K143" s="179"/>
      <c r="N143" s="62"/>
      <c r="O143" s="62"/>
    </row>
    <row r="144" spans="1:16" ht="10.5" customHeight="1" x14ac:dyDescent="0.25">
      <c r="A144" s="51" t="s">
        <v>29</v>
      </c>
      <c r="B144" s="69">
        <f>SUM(C144:F144)</f>
        <v>9.5</v>
      </c>
      <c r="C144" s="69"/>
      <c r="D144" s="69"/>
      <c r="E144" s="69"/>
      <c r="F144" s="69">
        <v>9.5</v>
      </c>
      <c r="H144" s="23"/>
      <c r="I144" s="4"/>
      <c r="J144" s="62">
        <f>(B144*100/B145)-100</f>
        <v>26.666666666666671</v>
      </c>
      <c r="K144" s="179"/>
      <c r="N144" s="62"/>
      <c r="O144" s="62"/>
      <c r="P144" s="62"/>
    </row>
    <row r="145" spans="1:16" ht="10.5" customHeight="1" thickBot="1" x14ac:dyDescent="0.3">
      <c r="A145" s="64" t="s">
        <v>28</v>
      </c>
      <c r="B145" s="70">
        <f>SUM(C145:F145)</f>
        <v>7.5</v>
      </c>
      <c r="C145" s="70"/>
      <c r="D145" s="70"/>
      <c r="E145" s="70"/>
      <c r="F145" s="70">
        <v>7.5</v>
      </c>
      <c r="H145" s="23"/>
      <c r="I145" s="4"/>
      <c r="J145" s="62"/>
      <c r="K145" s="179"/>
      <c r="N145" s="62"/>
      <c r="O145" s="62"/>
    </row>
    <row r="146" spans="1:16" ht="12.75" customHeight="1" thickBot="1" x14ac:dyDescent="0.3">
      <c r="A146" s="262" t="s">
        <v>119</v>
      </c>
      <c r="B146" s="263"/>
      <c r="C146" s="263"/>
      <c r="D146" s="263"/>
      <c r="E146" s="263"/>
      <c r="F146" s="264"/>
      <c r="G146" s="29"/>
      <c r="H146" s="13"/>
      <c r="I146" s="14"/>
      <c r="J146" s="62"/>
      <c r="K146" s="53"/>
      <c r="N146" s="62"/>
      <c r="O146" s="62"/>
    </row>
    <row r="147" spans="1:16" ht="13.5" customHeight="1" thickBot="1" x14ac:dyDescent="0.3">
      <c r="A147" s="78" t="s">
        <v>29</v>
      </c>
      <c r="B147" s="79">
        <f>SUM(C147:F147)</f>
        <v>10270.799999999999</v>
      </c>
      <c r="C147" s="79">
        <f>C7+C11+C23+C35+C39+C51+C63+C15+C19+C27+C31+C43+C47+C55+C59+C67+C71+C76+C80+C84+C88+C92+C96+C100+C104+C108+C112+C116+C120+C124+C128+C132+C136+C140+C144</f>
        <v>7571.4</v>
      </c>
      <c r="D147" s="79">
        <f t="shared" ref="D147:F147" si="0">D7+D11+D23+D35+D39+D51+D63+D15+D19+D27+D31+D43+D47+D55+D59+D67+D71+D76+D80+D84+D88+D92+D96+D100+D104+D108+D112+D116+D120+D124+D128+D132+D136+D140+D144</f>
        <v>110.09999999999998</v>
      </c>
      <c r="E147" s="79">
        <f t="shared" si="0"/>
        <v>23.9</v>
      </c>
      <c r="F147" s="79">
        <f t="shared" si="0"/>
        <v>2565.3999999999996</v>
      </c>
      <c r="G147" s="80" t="e">
        <f>SUM(G7+G15+G19+#REF!+G27+#REF!+#REF!+G43+G47+#REF!+G59+#REF!+#REF!+G67+G71+G76+G80+G84+G88+#REF!+#REF!+G92+G96+G100+G108+G112+#REF!+G116+G120+G144)</f>
        <v>#REF!</v>
      </c>
      <c r="H147" s="81"/>
      <c r="I147" s="3"/>
      <c r="J147" s="62">
        <f>(B147*100/B148)-100</f>
        <v>27.175245477396274</v>
      </c>
      <c r="K147" s="53"/>
      <c r="M147" s="62">
        <f>((C147+E147)*100/(C148+E148))-100</f>
        <v>22.173787157380005</v>
      </c>
      <c r="N147" s="62"/>
      <c r="O147" s="62"/>
      <c r="P147" s="62">
        <f>(F147*100/F148)-100</f>
        <v>45.027983492565966</v>
      </c>
    </row>
    <row r="148" spans="1:16" ht="10.5" customHeight="1" x14ac:dyDescent="0.25">
      <c r="A148" s="51" t="s">
        <v>28</v>
      </c>
      <c r="B148" s="61">
        <f>SUM(C148:F148)</f>
        <v>8076.0999999999985</v>
      </c>
      <c r="C148" s="61">
        <f t="shared" ref="C148:F148" si="1">C8+C12+C24+C36+C40+C52+C64+C16+C20+C28+C32+C44+C48+C56+C60+C68+C72+C77+C81+C85+C89+C93+C97+C101+C105+C109+C113+C117+C121+C125+C129+C133+C137+C141+C145</f>
        <v>6195.5999999999995</v>
      </c>
      <c r="D148" s="61">
        <f t="shared" si="1"/>
        <v>90.4</v>
      </c>
      <c r="E148" s="61">
        <f t="shared" si="1"/>
        <v>21.200000000000003</v>
      </c>
      <c r="F148" s="61">
        <f t="shared" si="1"/>
        <v>1768.9</v>
      </c>
      <c r="G148" s="80" t="e">
        <f>SUM(G8+G16+G20+G28+#REF!+#REF!+G44+G48+#REF!+G60+#REF!+#REF!+#REF!+G68+G72+G77+G81+G85+G89+#REF!+#REF!+#REF!+G93+G97+G101+#REF!+G109+G113+#REF!+G117+G121+G145)</f>
        <v>#REF!</v>
      </c>
      <c r="H148" s="81"/>
      <c r="I148" s="3"/>
      <c r="J148" s="62"/>
      <c r="K148" s="53"/>
      <c r="N148" s="62"/>
      <c r="O148" s="62"/>
    </row>
    <row r="149" spans="1:16" ht="27" customHeight="1" thickBot="1" x14ac:dyDescent="0.3">
      <c r="A149" s="12"/>
      <c r="B149" s="82"/>
      <c r="C149" s="82"/>
      <c r="D149" s="82"/>
      <c r="E149" s="82"/>
      <c r="F149" s="82"/>
      <c r="G149" s="82"/>
      <c r="H149" s="81"/>
      <c r="I149" s="3"/>
      <c r="J149" s="62"/>
      <c r="K149" s="53"/>
      <c r="N149" s="62"/>
      <c r="O149" s="62"/>
    </row>
    <row r="150" spans="1:16" ht="15" customHeight="1" thickBot="1" x14ac:dyDescent="0.3">
      <c r="A150" s="236" t="s">
        <v>120</v>
      </c>
      <c r="B150" s="237"/>
      <c r="C150" s="237"/>
      <c r="D150" s="237"/>
      <c r="E150" s="237"/>
      <c r="F150" s="237"/>
      <c r="G150" s="15"/>
      <c r="H150" s="16"/>
      <c r="I150" s="1"/>
      <c r="J150" s="62"/>
      <c r="K150" s="53"/>
      <c r="N150" s="62"/>
      <c r="O150" s="62"/>
    </row>
    <row r="151" spans="1:16" s="83" customFormat="1" ht="12" customHeight="1" x14ac:dyDescent="0.25">
      <c r="A151" s="229"/>
      <c r="B151" s="231" t="s">
        <v>0</v>
      </c>
      <c r="C151" s="233" t="s">
        <v>2</v>
      </c>
      <c r="D151" s="234"/>
      <c r="E151" s="234"/>
      <c r="F151" s="235"/>
      <c r="G151" s="33"/>
      <c r="H151" s="21"/>
      <c r="I151" s="3"/>
      <c r="J151" s="62"/>
      <c r="K151" s="36"/>
      <c r="N151" s="62"/>
      <c r="O151" s="62"/>
    </row>
    <row r="152" spans="1:16" s="83" customFormat="1" ht="43.5" customHeight="1" thickBot="1" x14ac:dyDescent="0.3">
      <c r="A152" s="230"/>
      <c r="B152" s="232"/>
      <c r="C152" s="84" t="s">
        <v>19</v>
      </c>
      <c r="D152" s="84" t="s">
        <v>18</v>
      </c>
      <c r="E152" s="84" t="s">
        <v>21</v>
      </c>
      <c r="F152" s="84" t="s">
        <v>1</v>
      </c>
      <c r="G152" s="33"/>
      <c r="H152" s="21"/>
      <c r="I152" s="3"/>
      <c r="J152" s="62"/>
      <c r="K152" s="36"/>
      <c r="N152" s="62"/>
      <c r="O152" s="62"/>
    </row>
    <row r="153" spans="1:16" s="83" customFormat="1" ht="10.5" customHeight="1" x14ac:dyDescent="0.25">
      <c r="A153" s="221" t="s">
        <v>105</v>
      </c>
      <c r="B153" s="222"/>
      <c r="C153" s="222"/>
      <c r="D153" s="222"/>
      <c r="E153" s="222"/>
      <c r="F153" s="222"/>
      <c r="H153" s="21"/>
      <c r="I153" s="3"/>
      <c r="J153" s="62"/>
      <c r="K153" s="36"/>
      <c r="N153" s="62"/>
      <c r="O153" s="62"/>
    </row>
    <row r="154" spans="1:16" s="83" customFormat="1" ht="10.5" customHeight="1" x14ac:dyDescent="0.25">
      <c r="A154" s="51" t="s">
        <v>29</v>
      </c>
      <c r="B154" s="85">
        <f>SUM(C154:F154)</f>
        <v>26.2</v>
      </c>
      <c r="C154" s="85"/>
      <c r="D154" s="85"/>
      <c r="E154" s="85"/>
      <c r="F154" s="85">
        <v>26.2</v>
      </c>
      <c r="H154" s="21"/>
      <c r="I154" s="3"/>
      <c r="J154" s="62">
        <f>(B154*100/B155)-100</f>
        <v>-20.606060606060609</v>
      </c>
      <c r="K154" s="36"/>
      <c r="N154" s="62"/>
      <c r="O154" s="62"/>
      <c r="P154" s="86"/>
    </row>
    <row r="155" spans="1:16" s="83" customFormat="1" ht="10.5" customHeight="1" x14ac:dyDescent="0.25">
      <c r="A155" s="64" t="s">
        <v>28</v>
      </c>
      <c r="B155" s="87">
        <f>SUM(C155:F155)</f>
        <v>33</v>
      </c>
      <c r="C155" s="87"/>
      <c r="D155" s="87"/>
      <c r="E155" s="87"/>
      <c r="F155" s="87">
        <v>33</v>
      </c>
      <c r="H155" s="21"/>
      <c r="I155" s="3"/>
      <c r="J155" s="62"/>
      <c r="K155" s="36"/>
      <c r="N155" s="62"/>
      <c r="O155" s="62"/>
    </row>
    <row r="156" spans="1:16" s="83" customFormat="1" ht="10.5" customHeight="1" x14ac:dyDescent="0.25">
      <c r="A156" s="178"/>
      <c r="B156" s="175"/>
      <c r="C156" s="175"/>
      <c r="D156" s="175"/>
      <c r="E156" s="175"/>
      <c r="F156" s="175"/>
      <c r="H156" s="21"/>
      <c r="I156" s="3"/>
      <c r="J156" s="62"/>
      <c r="K156" s="36"/>
      <c r="N156" s="62"/>
      <c r="O156" s="62"/>
    </row>
    <row r="157" spans="1:16" ht="10.5" customHeight="1" x14ac:dyDescent="0.25">
      <c r="A157" s="182" t="s">
        <v>106</v>
      </c>
      <c r="B157" s="183"/>
      <c r="C157" s="183"/>
      <c r="D157" s="183"/>
      <c r="E157" s="183"/>
      <c r="F157" s="183"/>
      <c r="G157" s="83"/>
      <c r="H157" s="21"/>
      <c r="I157" s="3"/>
      <c r="J157" s="62"/>
      <c r="K157" s="53"/>
      <c r="N157" s="62"/>
      <c r="O157" s="62"/>
    </row>
    <row r="158" spans="1:16" ht="10.5" customHeight="1" x14ac:dyDescent="0.25">
      <c r="A158" s="51" t="s">
        <v>29</v>
      </c>
      <c r="B158" s="85">
        <f>SUM(C158:F158)</f>
        <v>10</v>
      </c>
      <c r="C158" s="85"/>
      <c r="D158" s="85"/>
      <c r="E158" s="85"/>
      <c r="F158" s="85">
        <v>10</v>
      </c>
      <c r="G158" s="83"/>
      <c r="H158" s="21"/>
      <c r="I158" s="3"/>
      <c r="J158" s="62">
        <f>(B158*100/B159)-100</f>
        <v>-50</v>
      </c>
      <c r="K158" s="53"/>
      <c r="N158" s="62"/>
      <c r="O158" s="62"/>
    </row>
    <row r="159" spans="1:16" ht="15" customHeight="1" x14ac:dyDescent="0.25">
      <c r="A159" s="64" t="s">
        <v>28</v>
      </c>
      <c r="B159" s="87">
        <f>SUM(C159:F159)</f>
        <v>20</v>
      </c>
      <c r="C159" s="87"/>
      <c r="D159" s="87"/>
      <c r="E159" s="87"/>
      <c r="F159" s="87">
        <v>20</v>
      </c>
      <c r="G159" s="83"/>
      <c r="H159" s="21"/>
      <c r="I159" s="3"/>
      <c r="J159" s="62"/>
      <c r="K159" s="53"/>
      <c r="N159" s="62"/>
      <c r="O159" s="62"/>
    </row>
    <row r="160" spans="1:16" ht="10.5" customHeight="1" x14ac:dyDescent="0.25">
      <c r="A160" s="178"/>
      <c r="B160" s="175"/>
      <c r="C160" s="175"/>
      <c r="D160" s="175"/>
      <c r="E160" s="175"/>
      <c r="F160" s="175"/>
      <c r="G160" s="83"/>
      <c r="H160" s="21"/>
      <c r="I160" s="3"/>
      <c r="J160" s="62"/>
      <c r="K160" s="53"/>
      <c r="N160" s="62"/>
      <c r="O160" s="62"/>
    </row>
    <row r="161" spans="1:16" ht="10.5" customHeight="1" x14ac:dyDescent="0.25">
      <c r="A161" s="173" t="s">
        <v>107</v>
      </c>
      <c r="B161" s="174"/>
      <c r="C161" s="174"/>
      <c r="D161" s="174"/>
      <c r="E161" s="174"/>
      <c r="F161" s="174"/>
      <c r="G161" s="83"/>
      <c r="H161" s="21"/>
      <c r="I161" s="3"/>
      <c r="J161" s="62"/>
      <c r="K161" s="53"/>
      <c r="N161" s="62"/>
      <c r="O161" s="62"/>
    </row>
    <row r="162" spans="1:16" ht="10.5" customHeight="1" x14ac:dyDescent="0.25">
      <c r="A162" s="40" t="s">
        <v>29</v>
      </c>
      <c r="B162" s="88">
        <f>SUM(C162:F162)</f>
        <v>20</v>
      </c>
      <c r="C162" s="89"/>
      <c r="D162" s="89"/>
      <c r="E162" s="89"/>
      <c r="F162" s="88">
        <v>20</v>
      </c>
      <c r="G162" s="83"/>
      <c r="H162" s="21"/>
      <c r="I162" s="3"/>
      <c r="J162" s="62">
        <f>(B162*100/B163)-100</f>
        <v>0</v>
      </c>
      <c r="K162" s="53"/>
      <c r="N162" s="62"/>
      <c r="O162" s="62"/>
    </row>
    <row r="163" spans="1:16" ht="10.5" customHeight="1" x14ac:dyDescent="0.25">
      <c r="A163" s="64" t="s">
        <v>28</v>
      </c>
      <c r="B163" s="87">
        <f>SUM(C163:F163)</f>
        <v>20</v>
      </c>
      <c r="C163" s="87"/>
      <c r="D163" s="87"/>
      <c r="E163" s="87"/>
      <c r="F163" s="87">
        <v>20</v>
      </c>
      <c r="G163" s="83"/>
      <c r="H163" s="21"/>
      <c r="I163" s="3"/>
      <c r="J163" s="62"/>
      <c r="K163" s="53"/>
      <c r="N163" s="62"/>
      <c r="O163" s="62"/>
    </row>
    <row r="164" spans="1:16" ht="10.5" customHeight="1" x14ac:dyDescent="0.25">
      <c r="A164" s="178"/>
      <c r="B164" s="175"/>
      <c r="C164" s="175"/>
      <c r="D164" s="175"/>
      <c r="E164" s="175"/>
      <c r="F164" s="175"/>
      <c r="G164" s="83"/>
      <c r="H164" s="21"/>
      <c r="I164" s="3"/>
      <c r="J164" s="62"/>
      <c r="K164" s="53"/>
      <c r="N164" s="62"/>
      <c r="O164" s="62"/>
    </row>
    <row r="165" spans="1:16" ht="19.5" customHeight="1" x14ac:dyDescent="0.25">
      <c r="A165" s="260" t="s">
        <v>108</v>
      </c>
      <c r="B165" s="261"/>
      <c r="C165" s="261"/>
      <c r="D165" s="261"/>
      <c r="E165" s="261"/>
      <c r="F165" s="261"/>
      <c r="G165" s="83"/>
      <c r="H165" s="21"/>
      <c r="I165" s="3"/>
      <c r="J165" s="62"/>
      <c r="K165" s="53"/>
      <c r="N165" s="62"/>
      <c r="O165" s="62"/>
    </row>
    <row r="166" spans="1:16" ht="10.5" customHeight="1" x14ac:dyDescent="0.25">
      <c r="A166" s="40" t="s">
        <v>29</v>
      </c>
      <c r="B166" s="88">
        <f>SUM(C166:F166)</f>
        <v>27</v>
      </c>
      <c r="C166" s="89"/>
      <c r="D166" s="89"/>
      <c r="E166" s="89"/>
      <c r="F166" s="88">
        <v>27</v>
      </c>
      <c r="G166" s="83"/>
      <c r="H166" s="21"/>
      <c r="I166" s="3"/>
      <c r="J166" s="62">
        <f>((B166+B170)*100/B167)-100</f>
        <v>68.741355463347162</v>
      </c>
      <c r="K166" s="53"/>
      <c r="N166" s="62"/>
      <c r="O166" s="62"/>
      <c r="P166" s="62"/>
    </row>
    <row r="167" spans="1:16" ht="10.5" customHeight="1" x14ac:dyDescent="0.25">
      <c r="A167" s="64" t="s">
        <v>28</v>
      </c>
      <c r="B167" s="87">
        <f>SUM(C167:F167)</f>
        <v>72.3</v>
      </c>
      <c r="C167" s="87"/>
      <c r="D167" s="87"/>
      <c r="E167" s="87"/>
      <c r="F167" s="87">
        <v>72.3</v>
      </c>
      <c r="G167" s="83"/>
      <c r="H167" s="21"/>
      <c r="I167" s="3"/>
      <c r="J167" s="62"/>
      <c r="K167" s="53"/>
      <c r="N167" s="62"/>
      <c r="O167" s="62"/>
    </row>
    <row r="168" spans="1:16" ht="10.5" customHeight="1" x14ac:dyDescent="0.25">
      <c r="A168" s="178"/>
      <c r="B168" s="175"/>
      <c r="C168" s="175"/>
      <c r="D168" s="175"/>
      <c r="E168" s="175"/>
      <c r="F168" s="175"/>
      <c r="G168" s="83"/>
      <c r="H168" s="21"/>
      <c r="I168" s="3"/>
      <c r="J168" s="62"/>
      <c r="K168" s="53"/>
      <c r="N168" s="62"/>
      <c r="O168" s="62"/>
    </row>
    <row r="169" spans="1:16" ht="10.5" customHeight="1" x14ac:dyDescent="0.25">
      <c r="A169" s="173" t="s">
        <v>109</v>
      </c>
      <c r="B169" s="174"/>
      <c r="C169" s="174"/>
      <c r="D169" s="174"/>
      <c r="E169" s="174"/>
      <c r="F169" s="174"/>
      <c r="G169" s="83"/>
      <c r="H169" s="21"/>
      <c r="I169" s="3"/>
      <c r="J169" s="62"/>
      <c r="K169" s="53"/>
      <c r="N169" s="62"/>
      <c r="O169" s="62"/>
    </row>
    <row r="170" spans="1:16" ht="10.5" customHeight="1" x14ac:dyDescent="0.25">
      <c r="A170" s="40" t="s">
        <v>29</v>
      </c>
      <c r="B170" s="88">
        <f>SUM(C170:F170)</f>
        <v>95</v>
      </c>
      <c r="C170" s="89"/>
      <c r="D170" s="89"/>
      <c r="E170" s="89"/>
      <c r="F170" s="88">
        <v>95</v>
      </c>
      <c r="G170" s="83"/>
      <c r="H170" s="21"/>
      <c r="I170" s="3"/>
      <c r="J170" s="62"/>
      <c r="K170" s="53"/>
      <c r="N170" s="62"/>
      <c r="O170" s="62"/>
    </row>
    <row r="171" spans="1:16" ht="10.5" customHeight="1" x14ac:dyDescent="0.25">
      <c r="A171" s="64" t="s">
        <v>28</v>
      </c>
      <c r="B171" s="87">
        <f>SUM(C171:F171)</f>
        <v>0</v>
      </c>
      <c r="C171" s="87"/>
      <c r="D171" s="87"/>
      <c r="E171" s="87"/>
      <c r="F171" s="87"/>
      <c r="G171" s="83"/>
      <c r="H171" s="21"/>
      <c r="I171" s="3"/>
      <c r="J171" s="62"/>
      <c r="K171" s="53"/>
      <c r="N171" s="62"/>
      <c r="O171" s="62"/>
    </row>
    <row r="172" spans="1:16" ht="10.5" customHeight="1" x14ac:dyDescent="0.25">
      <c r="A172" s="178"/>
      <c r="B172" s="175"/>
      <c r="C172" s="175"/>
      <c r="D172" s="175"/>
      <c r="E172" s="175"/>
      <c r="F172" s="175"/>
      <c r="G172" s="83"/>
      <c r="H172" s="21"/>
      <c r="I172" s="3"/>
      <c r="J172" s="62"/>
      <c r="K172" s="53"/>
      <c r="N172" s="62"/>
      <c r="O172" s="62"/>
    </row>
    <row r="173" spans="1:16" ht="10.5" customHeight="1" x14ac:dyDescent="0.25">
      <c r="A173" s="173" t="s">
        <v>110</v>
      </c>
      <c r="B173" s="174"/>
      <c r="C173" s="174"/>
      <c r="D173" s="174"/>
      <c r="E173" s="174"/>
      <c r="F173" s="174"/>
      <c r="G173" s="83"/>
      <c r="H173" s="21"/>
      <c r="I173" s="3"/>
      <c r="J173" s="62"/>
      <c r="K173" s="53"/>
      <c r="N173" s="62"/>
      <c r="O173" s="62"/>
    </row>
    <row r="174" spans="1:16" ht="10.5" customHeight="1" x14ac:dyDescent="0.25">
      <c r="A174" s="40" t="s">
        <v>29</v>
      </c>
      <c r="B174" s="88">
        <f>SUM(C174:F174)</f>
        <v>35</v>
      </c>
      <c r="C174" s="89"/>
      <c r="D174" s="89"/>
      <c r="E174" s="89"/>
      <c r="F174" s="88">
        <v>35</v>
      </c>
      <c r="G174" s="83"/>
      <c r="H174" s="21"/>
      <c r="I174" s="3"/>
      <c r="J174" s="62">
        <f>(B174*100/B175)-100</f>
        <v>0</v>
      </c>
      <c r="K174" s="53"/>
      <c r="N174" s="62"/>
      <c r="O174" s="62"/>
    </row>
    <row r="175" spans="1:16" ht="10.5" customHeight="1" x14ac:dyDescent="0.25">
      <c r="A175" s="64" t="s">
        <v>28</v>
      </c>
      <c r="B175" s="87">
        <f>SUM(C175:F175)</f>
        <v>35</v>
      </c>
      <c r="C175" s="87"/>
      <c r="D175" s="87"/>
      <c r="E175" s="87"/>
      <c r="F175" s="87">
        <v>35</v>
      </c>
      <c r="G175" s="83"/>
      <c r="H175" s="21"/>
      <c r="I175" s="3"/>
      <c r="J175" s="62"/>
      <c r="K175" s="53"/>
      <c r="N175" s="62"/>
      <c r="O175" s="62"/>
    </row>
    <row r="176" spans="1:16" ht="10.5" customHeight="1" x14ac:dyDescent="0.25">
      <c r="A176" s="178"/>
      <c r="B176" s="175"/>
      <c r="C176" s="175"/>
      <c r="D176" s="175"/>
      <c r="E176" s="175"/>
      <c r="F176" s="175"/>
      <c r="G176" s="83"/>
      <c r="H176" s="21"/>
      <c r="I176" s="3"/>
      <c r="J176" s="62"/>
      <c r="K176" s="53"/>
      <c r="N176" s="62"/>
      <c r="O176" s="62"/>
    </row>
    <row r="177" spans="1:20" ht="36" customHeight="1" x14ac:dyDescent="0.25">
      <c r="A177" s="256" t="s">
        <v>148</v>
      </c>
      <c r="B177" s="257"/>
      <c r="C177" s="257"/>
      <c r="D177" s="257"/>
      <c r="E177" s="257"/>
      <c r="F177" s="257"/>
      <c r="G177" s="83"/>
      <c r="H177" s="21"/>
      <c r="I177" s="3"/>
      <c r="J177" s="62"/>
      <c r="K177" s="53"/>
      <c r="N177" s="62"/>
      <c r="O177" s="62"/>
    </row>
    <row r="178" spans="1:20" ht="10.5" customHeight="1" x14ac:dyDescent="0.25">
      <c r="A178" s="51" t="s">
        <v>29</v>
      </c>
      <c r="B178" s="90">
        <f>SUM(C178:F178)</f>
        <v>426</v>
      </c>
      <c r="C178" s="85">
        <v>3.1</v>
      </c>
      <c r="D178" s="85"/>
      <c r="E178" s="85"/>
      <c r="F178" s="85">
        <v>422.9</v>
      </c>
      <c r="G178" s="83"/>
      <c r="H178" s="21"/>
      <c r="I178" s="3"/>
      <c r="J178" s="62">
        <f>((B178+B182)*100/B179)-100</f>
        <v>-53.656185108276468</v>
      </c>
      <c r="K178" s="53"/>
      <c r="Q178" s="168"/>
      <c r="R178" s="168"/>
      <c r="S178" s="168"/>
      <c r="T178" s="168"/>
    </row>
    <row r="179" spans="1:20" ht="10.5" customHeight="1" x14ac:dyDescent="0.25">
      <c r="A179" s="64" t="s">
        <v>28</v>
      </c>
      <c r="B179" s="91">
        <f>SUM(C179:F179)</f>
        <v>1348.3999999999999</v>
      </c>
      <c r="C179" s="87">
        <v>16.8</v>
      </c>
      <c r="D179" s="87">
        <v>0.3</v>
      </c>
      <c r="E179" s="87"/>
      <c r="F179" s="87">
        <v>1331.3</v>
      </c>
      <c r="G179" s="83"/>
      <c r="H179" s="21"/>
      <c r="I179" s="3"/>
      <c r="J179" s="62"/>
      <c r="K179" s="53"/>
      <c r="N179" s="62"/>
      <c r="O179" s="62"/>
    </row>
    <row r="180" spans="1:20" ht="10.5" customHeight="1" x14ac:dyDescent="0.25">
      <c r="A180" s="178"/>
      <c r="B180" s="175"/>
      <c r="C180" s="175"/>
      <c r="D180" s="175"/>
      <c r="E180" s="175"/>
      <c r="F180" s="175"/>
      <c r="G180" s="83"/>
      <c r="H180" s="21"/>
      <c r="I180" s="3"/>
      <c r="J180" s="62"/>
      <c r="K180" s="53"/>
      <c r="N180" s="62"/>
      <c r="O180" s="62"/>
    </row>
    <row r="181" spans="1:20" ht="28.5" customHeight="1" x14ac:dyDescent="0.25">
      <c r="A181" s="258" t="s">
        <v>143</v>
      </c>
      <c r="B181" s="259"/>
      <c r="C181" s="259"/>
      <c r="D181" s="259"/>
      <c r="E181" s="259"/>
      <c r="F181" s="259"/>
      <c r="G181" s="83"/>
      <c r="H181" s="21"/>
      <c r="I181" s="3"/>
      <c r="J181" s="62"/>
      <c r="K181" s="53"/>
      <c r="N181" s="62"/>
      <c r="O181" s="62"/>
    </row>
    <row r="182" spans="1:20" ht="10.5" customHeight="1" x14ac:dyDescent="0.25">
      <c r="A182" s="51" t="s">
        <v>29</v>
      </c>
      <c r="B182" s="90">
        <f>SUM(C182:F182)</f>
        <v>198.89999999999998</v>
      </c>
      <c r="C182" s="85">
        <v>2.7</v>
      </c>
      <c r="D182" s="85"/>
      <c r="E182" s="85"/>
      <c r="F182" s="85">
        <v>196.2</v>
      </c>
      <c r="G182" s="83"/>
      <c r="H182" s="21"/>
      <c r="I182" s="3"/>
      <c r="J182" s="62"/>
      <c r="K182" s="53"/>
      <c r="N182" s="62"/>
      <c r="O182" s="62"/>
    </row>
    <row r="183" spans="1:20" ht="10.5" customHeight="1" x14ac:dyDescent="0.25">
      <c r="A183" s="92" t="s">
        <v>28</v>
      </c>
      <c r="B183" s="93">
        <f>SUM(C183:F183)</f>
        <v>0</v>
      </c>
      <c r="C183" s="94"/>
      <c r="D183" s="94"/>
      <c r="E183" s="94"/>
      <c r="F183" s="94"/>
      <c r="G183" s="83"/>
      <c r="H183" s="21"/>
      <c r="I183" s="3"/>
      <c r="J183" s="62"/>
      <c r="K183" s="53"/>
      <c r="N183" s="62"/>
      <c r="O183" s="62"/>
    </row>
    <row r="184" spans="1:20" ht="10.5" customHeight="1" x14ac:dyDescent="0.25">
      <c r="A184" s="44"/>
      <c r="B184" s="45"/>
      <c r="C184" s="45"/>
      <c r="D184" s="45"/>
      <c r="E184" s="45"/>
      <c r="F184" s="45"/>
      <c r="G184" s="83"/>
      <c r="H184" s="21"/>
      <c r="I184" s="3"/>
      <c r="J184" s="62"/>
      <c r="K184" s="53"/>
      <c r="N184" s="62"/>
      <c r="O184" s="62"/>
    </row>
    <row r="185" spans="1:20" ht="24" customHeight="1" x14ac:dyDescent="0.25">
      <c r="A185" s="258" t="s">
        <v>142</v>
      </c>
      <c r="B185" s="259"/>
      <c r="C185" s="259"/>
      <c r="D185" s="259"/>
      <c r="E185" s="259"/>
      <c r="F185" s="259"/>
      <c r="G185" s="83"/>
      <c r="H185" s="21"/>
      <c r="I185" s="3"/>
      <c r="J185" s="62"/>
      <c r="K185" s="53"/>
      <c r="N185" s="62"/>
      <c r="O185" s="62"/>
    </row>
    <row r="186" spans="1:20" ht="10.5" customHeight="1" x14ac:dyDescent="0.25">
      <c r="A186" s="51" t="s">
        <v>29</v>
      </c>
      <c r="B186" s="90">
        <f>SUM(C186:F186)</f>
        <v>51.7</v>
      </c>
      <c r="C186" s="85"/>
      <c r="D186" s="85"/>
      <c r="E186" s="85"/>
      <c r="F186" s="85">
        <v>51.7</v>
      </c>
      <c r="G186" s="83"/>
      <c r="H186" s="21"/>
      <c r="I186" s="3"/>
      <c r="J186" s="62"/>
      <c r="K186" s="53"/>
      <c r="N186" s="62"/>
      <c r="O186" s="62"/>
    </row>
    <row r="187" spans="1:20" ht="10.5" customHeight="1" x14ac:dyDescent="0.25">
      <c r="A187" s="92" t="s">
        <v>28</v>
      </c>
      <c r="B187" s="93">
        <f>SUM(C187:F187)</f>
        <v>0</v>
      </c>
      <c r="C187" s="94"/>
      <c r="D187" s="94"/>
      <c r="E187" s="94"/>
      <c r="F187" s="94"/>
      <c r="G187" s="83"/>
      <c r="H187" s="21"/>
      <c r="I187" s="3"/>
      <c r="J187" s="62"/>
      <c r="K187" s="53"/>
      <c r="N187" s="62"/>
      <c r="O187" s="62"/>
      <c r="P187" s="62"/>
      <c r="Q187" s="168" t="s">
        <v>145</v>
      </c>
      <c r="R187" s="168"/>
      <c r="S187" s="62">
        <f>B178+B182</f>
        <v>624.9</v>
      </c>
      <c r="T187" s="62"/>
    </row>
    <row r="188" spans="1:20" ht="10.5" customHeight="1" x14ac:dyDescent="0.25">
      <c r="A188" s="44"/>
      <c r="B188" s="45"/>
      <c r="C188" s="45"/>
      <c r="D188" s="45"/>
      <c r="E188" s="45"/>
      <c r="F188" s="45"/>
      <c r="G188" s="83"/>
      <c r="H188" s="21"/>
      <c r="I188" s="3"/>
      <c r="J188" s="62"/>
      <c r="K188" s="53"/>
      <c r="N188" s="62"/>
      <c r="O188" s="62"/>
      <c r="P188" s="62"/>
      <c r="Q188" s="168" t="s">
        <v>144</v>
      </c>
      <c r="R188" s="168"/>
      <c r="S188" s="62">
        <f>B186+B190+B194</f>
        <v>2181.1000000000004</v>
      </c>
    </row>
    <row r="189" spans="1:20" ht="21" customHeight="1" x14ac:dyDescent="0.25">
      <c r="A189" s="191" t="s">
        <v>141</v>
      </c>
      <c r="B189" s="192"/>
      <c r="C189" s="192"/>
      <c r="D189" s="192"/>
      <c r="E189" s="192"/>
      <c r="F189" s="192"/>
      <c r="G189" s="83"/>
      <c r="H189" s="21"/>
      <c r="I189" s="3"/>
      <c r="J189" s="62"/>
      <c r="K189" s="53"/>
      <c r="N189" s="62"/>
      <c r="O189" s="62"/>
      <c r="P189" s="62"/>
    </row>
    <row r="190" spans="1:20" ht="10.5" customHeight="1" x14ac:dyDescent="0.25">
      <c r="A190" s="51" t="s">
        <v>29</v>
      </c>
      <c r="B190" s="90">
        <f>SUM(C190:F190)</f>
        <v>467</v>
      </c>
      <c r="C190" s="85"/>
      <c r="D190" s="85"/>
      <c r="E190" s="85"/>
      <c r="F190" s="85">
        <v>467</v>
      </c>
      <c r="G190" s="83"/>
      <c r="H190" s="21"/>
      <c r="I190" s="3"/>
      <c r="J190" s="62"/>
      <c r="K190" s="53"/>
      <c r="N190" s="62"/>
      <c r="O190" s="62"/>
    </row>
    <row r="191" spans="1:20" ht="10.5" customHeight="1" thickBot="1" x14ac:dyDescent="0.3">
      <c r="A191" s="92" t="s">
        <v>28</v>
      </c>
      <c r="B191" s="93">
        <f>SUM(C191:F191)</f>
        <v>0</v>
      </c>
      <c r="C191" s="94"/>
      <c r="D191" s="94"/>
      <c r="E191" s="94"/>
      <c r="F191" s="94"/>
      <c r="G191" s="24"/>
      <c r="H191" s="21"/>
      <c r="I191" s="3"/>
      <c r="J191" s="62"/>
      <c r="K191" s="53"/>
      <c r="N191" s="62"/>
      <c r="O191" s="62"/>
    </row>
    <row r="192" spans="1:20" ht="10.5" customHeight="1" thickBot="1" x14ac:dyDescent="0.3">
      <c r="A192" s="178"/>
      <c r="B192" s="175"/>
      <c r="C192" s="175"/>
      <c r="D192" s="175"/>
      <c r="E192" s="175"/>
      <c r="F192" s="175"/>
      <c r="G192" s="95" t="e">
        <f>SUM(G154,#REF!,#REF!,#REF!,G185,#REF!,#REF!)</f>
        <v>#REF!</v>
      </c>
      <c r="H192" s="21"/>
      <c r="I192" s="3"/>
      <c r="J192" s="62"/>
      <c r="K192" s="53"/>
      <c r="N192" s="62"/>
      <c r="O192" s="62"/>
      <c r="P192" s="62"/>
    </row>
    <row r="193" spans="1:15" ht="23.25" customHeight="1" x14ac:dyDescent="0.25">
      <c r="A193" s="254" t="s">
        <v>147</v>
      </c>
      <c r="B193" s="255"/>
      <c r="C193" s="255"/>
      <c r="D193" s="255"/>
      <c r="E193" s="255"/>
      <c r="F193" s="255"/>
      <c r="G193" s="96">
        <f>SUM(G155,G159,G163,G167,G171,G175,G179,G186)</f>
        <v>0</v>
      </c>
      <c r="H193" s="97"/>
      <c r="I193" s="3"/>
      <c r="J193" s="62"/>
      <c r="K193" s="36"/>
      <c r="N193" s="62"/>
      <c r="O193" s="62"/>
    </row>
    <row r="194" spans="1:15" ht="10.5" customHeight="1" x14ac:dyDescent="0.25">
      <c r="A194" s="51" t="s">
        <v>29</v>
      </c>
      <c r="B194" s="90">
        <f>SUM(C194:F194)</f>
        <v>1662.4</v>
      </c>
      <c r="C194" s="85"/>
      <c r="D194" s="85"/>
      <c r="E194" s="85"/>
      <c r="F194" s="85">
        <v>1662.4</v>
      </c>
      <c r="G194" s="83"/>
      <c r="H194" s="21"/>
      <c r="I194" s="3"/>
      <c r="J194" s="62"/>
      <c r="K194" s="53"/>
      <c r="N194" s="62"/>
      <c r="O194" s="62"/>
    </row>
    <row r="195" spans="1:15" ht="10.5" customHeight="1" thickBot="1" x14ac:dyDescent="0.3">
      <c r="A195" s="64" t="s">
        <v>28</v>
      </c>
      <c r="B195" s="91">
        <f>SUM(C195:F195)</f>
        <v>1519.6</v>
      </c>
      <c r="C195" s="87"/>
      <c r="D195" s="87"/>
      <c r="E195" s="87"/>
      <c r="F195" s="87">
        <v>1519.6</v>
      </c>
      <c r="G195" s="83"/>
      <c r="H195" s="21"/>
      <c r="I195" s="3"/>
      <c r="J195" s="62"/>
      <c r="K195" s="53"/>
      <c r="N195" s="62"/>
      <c r="O195" s="62"/>
    </row>
    <row r="196" spans="1:15" ht="14.25" customHeight="1" thickBot="1" x14ac:dyDescent="0.3">
      <c r="A196" s="236" t="s">
        <v>121</v>
      </c>
      <c r="B196" s="237"/>
      <c r="C196" s="237"/>
      <c r="D196" s="237"/>
      <c r="E196" s="237"/>
      <c r="F196" s="247"/>
      <c r="G196" s="83"/>
      <c r="H196" s="21"/>
      <c r="I196" s="3"/>
      <c r="J196" s="62"/>
      <c r="K196" s="53"/>
      <c r="N196" s="62"/>
      <c r="O196" s="62"/>
    </row>
    <row r="197" spans="1:15" ht="12" customHeight="1" x14ac:dyDescent="0.25">
      <c r="A197" s="98" t="s">
        <v>29</v>
      </c>
      <c r="B197" s="99">
        <f>SUM(C197:F197)</f>
        <v>3019.2000000000003</v>
      </c>
      <c r="C197" s="99">
        <f>SUM(C154,C158,C162,C166,C170,C174,C178,C182,C186,C190,C194)</f>
        <v>5.8000000000000007</v>
      </c>
      <c r="D197" s="99">
        <f t="shared" ref="C197:F198" si="2">SUM(D154,D158,D162,D166,D170,D174,D178,D182,D186,D190,D194)</f>
        <v>0</v>
      </c>
      <c r="E197" s="99">
        <f t="shared" si="2"/>
        <v>0</v>
      </c>
      <c r="F197" s="105">
        <f>SUM(F154,F158,F162,F166,F170,F174,F178,F182,F186,F190,F194)</f>
        <v>3013.4</v>
      </c>
      <c r="G197" s="83"/>
      <c r="H197" s="21"/>
      <c r="I197" s="3"/>
      <c r="J197" s="62">
        <f>(B197*100/B198)-100</f>
        <v>-0.95463044975886646</v>
      </c>
      <c r="K197" s="53"/>
      <c r="N197" s="62"/>
      <c r="O197" s="62"/>
    </row>
    <row r="198" spans="1:15" ht="12" customHeight="1" thickBot="1" x14ac:dyDescent="0.3">
      <c r="A198" s="100" t="s">
        <v>28</v>
      </c>
      <c r="B198" s="101">
        <f>SUM(C198:F198)</f>
        <v>3048.2999999999997</v>
      </c>
      <c r="C198" s="101">
        <f t="shared" si="2"/>
        <v>16.8</v>
      </c>
      <c r="D198" s="101">
        <f t="shared" si="2"/>
        <v>0.3</v>
      </c>
      <c r="E198" s="101">
        <f t="shared" si="2"/>
        <v>0</v>
      </c>
      <c r="F198" s="106">
        <f t="shared" si="2"/>
        <v>3031.2</v>
      </c>
      <c r="G198" s="83"/>
      <c r="H198" s="21"/>
      <c r="I198" s="110"/>
      <c r="J198" s="62"/>
      <c r="K198" s="53"/>
      <c r="N198" s="62"/>
      <c r="O198" s="62"/>
    </row>
    <row r="199" spans="1:15" ht="105.75" customHeight="1" thickBot="1" x14ac:dyDescent="0.3">
      <c r="A199" s="12"/>
      <c r="B199" s="107"/>
      <c r="C199" s="107"/>
      <c r="D199" s="107"/>
      <c r="E199" s="107"/>
      <c r="F199" s="107"/>
      <c r="G199" s="83"/>
      <c r="H199" s="21"/>
      <c r="I199" s="110"/>
      <c r="J199" s="62"/>
      <c r="K199" s="53"/>
      <c r="N199" s="62"/>
      <c r="O199" s="62"/>
    </row>
    <row r="200" spans="1:15" ht="13.5" customHeight="1" thickBot="1" x14ac:dyDescent="0.3">
      <c r="A200" s="236" t="s">
        <v>122</v>
      </c>
      <c r="B200" s="237"/>
      <c r="C200" s="237"/>
      <c r="D200" s="237"/>
      <c r="E200" s="237"/>
      <c r="F200" s="247"/>
      <c r="G200" s="83"/>
      <c r="H200" s="21"/>
      <c r="I200" s="3"/>
      <c r="J200" s="62"/>
      <c r="K200" s="53"/>
      <c r="N200" s="62"/>
      <c r="O200" s="62"/>
    </row>
    <row r="201" spans="1:15" ht="10.5" customHeight="1" x14ac:dyDescent="0.25">
      <c r="A201" s="229"/>
      <c r="B201" s="231" t="s">
        <v>0</v>
      </c>
      <c r="C201" s="233" t="s">
        <v>2</v>
      </c>
      <c r="D201" s="234"/>
      <c r="E201" s="234"/>
      <c r="F201" s="235"/>
      <c r="G201" s="83"/>
      <c r="H201" s="21"/>
      <c r="I201" s="3"/>
      <c r="J201" s="62"/>
      <c r="K201" s="53"/>
      <c r="N201" s="62"/>
      <c r="O201" s="62"/>
    </row>
    <row r="202" spans="1:15" ht="39.75" customHeight="1" thickBot="1" x14ac:dyDescent="0.3">
      <c r="A202" s="230"/>
      <c r="B202" s="232"/>
      <c r="C202" s="84" t="s">
        <v>19</v>
      </c>
      <c r="D202" s="84" t="s">
        <v>18</v>
      </c>
      <c r="E202" s="84" t="s">
        <v>21</v>
      </c>
      <c r="F202" s="84" t="s">
        <v>1</v>
      </c>
      <c r="G202" s="83"/>
      <c r="H202" s="21"/>
      <c r="I202" s="3"/>
      <c r="J202" s="62"/>
      <c r="K202" s="53"/>
      <c r="N202" s="62"/>
      <c r="O202" s="62"/>
    </row>
    <row r="203" spans="1:15" ht="10.5" customHeight="1" x14ac:dyDescent="0.25">
      <c r="A203" s="252" t="s">
        <v>85</v>
      </c>
      <c r="B203" s="253"/>
      <c r="C203" s="253"/>
      <c r="D203" s="253"/>
      <c r="E203" s="253"/>
      <c r="F203" s="253"/>
      <c r="G203" s="83"/>
      <c r="H203" s="21"/>
      <c r="I203" s="3"/>
      <c r="J203" s="62"/>
      <c r="K203" s="53"/>
      <c r="N203" s="62"/>
      <c r="O203" s="62"/>
    </row>
    <row r="204" spans="1:15" ht="10.5" customHeight="1" x14ac:dyDescent="0.25">
      <c r="A204" s="51" t="s">
        <v>29</v>
      </c>
      <c r="B204" s="90">
        <f>SUM(C204:F204)</f>
        <v>0</v>
      </c>
      <c r="C204" s="85"/>
      <c r="D204" s="85"/>
      <c r="E204" s="85"/>
      <c r="F204" s="85"/>
      <c r="G204" s="83"/>
      <c r="H204" s="21"/>
      <c r="I204" s="38">
        <v>100.3</v>
      </c>
      <c r="J204" s="62"/>
      <c r="K204" s="53"/>
      <c r="N204" s="62"/>
      <c r="O204" s="62"/>
    </row>
    <row r="205" spans="1:15" ht="10.5" customHeight="1" x14ac:dyDescent="0.25">
      <c r="A205" s="64" t="s">
        <v>28</v>
      </c>
      <c r="B205" s="91">
        <f>SUM(C205:F205)</f>
        <v>0</v>
      </c>
      <c r="C205" s="87"/>
      <c r="D205" s="87"/>
      <c r="E205" s="87"/>
      <c r="F205" s="87"/>
      <c r="G205" s="83"/>
      <c r="H205" s="21"/>
      <c r="I205" s="3"/>
      <c r="J205" s="62"/>
      <c r="K205" s="53"/>
      <c r="N205" s="62"/>
      <c r="O205" s="62"/>
    </row>
    <row r="206" spans="1:15" ht="10.5" customHeight="1" x14ac:dyDescent="0.25">
      <c r="A206" s="178"/>
      <c r="B206" s="175"/>
      <c r="C206" s="175"/>
      <c r="D206" s="175"/>
      <c r="E206" s="175"/>
      <c r="F206" s="175"/>
      <c r="G206" s="83"/>
      <c r="H206" s="21"/>
      <c r="I206" s="3"/>
      <c r="J206" s="62"/>
      <c r="K206" s="53"/>
      <c r="N206" s="62"/>
      <c r="O206" s="62"/>
    </row>
    <row r="207" spans="1:15" ht="10.5" customHeight="1" x14ac:dyDescent="0.25">
      <c r="A207" s="176" t="s">
        <v>86</v>
      </c>
      <c r="B207" s="177"/>
      <c r="C207" s="177"/>
      <c r="D207" s="177"/>
      <c r="E207" s="177"/>
      <c r="F207" s="177"/>
      <c r="G207" s="83"/>
      <c r="H207" s="21"/>
      <c r="I207" s="3"/>
      <c r="J207" s="62"/>
      <c r="K207" s="53"/>
      <c r="N207" s="62"/>
      <c r="O207" s="62"/>
    </row>
    <row r="208" spans="1:15" ht="10.5" customHeight="1" x14ac:dyDescent="0.25">
      <c r="A208" s="51" t="s">
        <v>29</v>
      </c>
      <c r="B208" s="90">
        <f>SUM(C208:F208)</f>
        <v>63.9</v>
      </c>
      <c r="C208" s="85"/>
      <c r="D208" s="85"/>
      <c r="E208" s="85"/>
      <c r="F208" s="85">
        <v>63.9</v>
      </c>
      <c r="G208" s="83"/>
      <c r="H208" s="21"/>
      <c r="I208" s="3"/>
      <c r="J208" s="62">
        <f>((B208+B212)*100/B209)-100</f>
        <v>57.977883096366497</v>
      </c>
      <c r="K208" s="53"/>
      <c r="N208" s="62"/>
      <c r="O208" s="62"/>
    </row>
    <row r="209" spans="1:15" ht="10.5" customHeight="1" thickBot="1" x14ac:dyDescent="0.3">
      <c r="A209" s="64" t="s">
        <v>28</v>
      </c>
      <c r="B209" s="90">
        <f>SUM(C209:F209)</f>
        <v>189.9</v>
      </c>
      <c r="C209" s="87"/>
      <c r="D209" s="87"/>
      <c r="E209" s="87"/>
      <c r="F209" s="87">
        <v>189.9</v>
      </c>
      <c r="G209" s="83"/>
      <c r="H209" s="21"/>
      <c r="I209" s="3"/>
      <c r="J209" s="62"/>
      <c r="K209" s="53"/>
      <c r="N209" s="62"/>
      <c r="O209" s="62"/>
    </row>
    <row r="210" spans="1:15" ht="10.5" customHeight="1" thickBot="1" x14ac:dyDescent="0.3">
      <c r="A210" s="178"/>
      <c r="B210" s="175"/>
      <c r="C210" s="175"/>
      <c r="D210" s="175"/>
      <c r="E210" s="175"/>
      <c r="F210" s="175"/>
      <c r="G210" s="15"/>
      <c r="H210" s="16"/>
      <c r="I210" s="1"/>
      <c r="J210" s="62"/>
      <c r="K210" s="53"/>
      <c r="N210" s="62"/>
      <c r="O210" s="62"/>
    </row>
    <row r="211" spans="1:15" ht="19.5" customHeight="1" x14ac:dyDescent="0.25">
      <c r="A211" s="201" t="s">
        <v>88</v>
      </c>
      <c r="B211" s="202"/>
      <c r="C211" s="202"/>
      <c r="D211" s="202"/>
      <c r="E211" s="202"/>
      <c r="F211" s="251"/>
      <c r="G211" s="104"/>
      <c r="H211" s="21"/>
      <c r="I211" s="3"/>
      <c r="J211" s="62"/>
      <c r="K211" s="53"/>
      <c r="N211" s="62"/>
      <c r="O211" s="62"/>
    </row>
    <row r="212" spans="1:15" ht="12.75" customHeight="1" thickBot="1" x14ac:dyDescent="0.3">
      <c r="A212" s="51" t="s">
        <v>29</v>
      </c>
      <c r="B212" s="90">
        <f>SUM(C212:F212)</f>
        <v>236.1</v>
      </c>
      <c r="C212" s="85"/>
      <c r="D212" s="85"/>
      <c r="E212" s="85"/>
      <c r="F212" s="85">
        <v>236.1</v>
      </c>
      <c r="G212" s="25"/>
      <c r="H212" s="21"/>
      <c r="I212" s="3"/>
      <c r="J212" s="62"/>
      <c r="K212" s="53"/>
      <c r="N212" s="62"/>
      <c r="O212" s="62"/>
    </row>
    <row r="213" spans="1:15" ht="10.5" customHeight="1" x14ac:dyDescent="0.25">
      <c r="A213" s="37" t="s">
        <v>28</v>
      </c>
      <c r="B213" s="37">
        <f>SUM(C213:F213)</f>
        <v>0</v>
      </c>
      <c r="C213" s="37"/>
      <c r="D213" s="37"/>
      <c r="E213" s="37"/>
      <c r="F213" s="37"/>
      <c r="G213" s="83"/>
      <c r="H213" s="21"/>
      <c r="I213" s="3"/>
      <c r="J213" s="62"/>
      <c r="K213" s="53"/>
      <c r="N213" s="62"/>
      <c r="O213" s="62"/>
    </row>
    <row r="214" spans="1:15" ht="10.5" customHeight="1" x14ac:dyDescent="0.25">
      <c r="A214" s="178"/>
      <c r="B214" s="175"/>
      <c r="C214" s="175"/>
      <c r="D214" s="175"/>
      <c r="E214" s="175"/>
      <c r="F214" s="175"/>
      <c r="G214" s="20"/>
      <c r="H214" s="21"/>
      <c r="I214" s="3"/>
      <c r="J214" s="62"/>
      <c r="K214" s="53"/>
      <c r="N214" s="62"/>
      <c r="O214" s="62"/>
    </row>
    <row r="215" spans="1:15" ht="10.5" customHeight="1" x14ac:dyDescent="0.25">
      <c r="A215" s="176" t="s">
        <v>87</v>
      </c>
      <c r="B215" s="177"/>
      <c r="C215" s="177"/>
      <c r="D215" s="177"/>
      <c r="E215" s="177"/>
      <c r="F215" s="177"/>
      <c r="G215" s="33"/>
      <c r="H215" s="21"/>
      <c r="I215" s="3"/>
      <c r="J215" s="62"/>
      <c r="K215" s="53"/>
      <c r="N215" s="62"/>
      <c r="O215" s="62"/>
    </row>
    <row r="216" spans="1:15" ht="10.5" customHeight="1" x14ac:dyDescent="0.25">
      <c r="A216" s="51" t="s">
        <v>29</v>
      </c>
      <c r="B216" s="90">
        <f>SUM(C216:F216)</f>
        <v>60</v>
      </c>
      <c r="C216" s="85"/>
      <c r="D216" s="85"/>
      <c r="E216" s="85"/>
      <c r="F216" s="85">
        <v>60</v>
      </c>
      <c r="G216" s="33"/>
      <c r="H216" s="21"/>
      <c r="I216" s="3"/>
      <c r="J216" s="62">
        <f>(B216*100/B217)-100</f>
        <v>2.7397260273972677</v>
      </c>
      <c r="K216" s="53"/>
      <c r="N216" s="62"/>
      <c r="O216" s="62"/>
    </row>
    <row r="217" spans="1:15" ht="10.5" customHeight="1" thickBot="1" x14ac:dyDescent="0.3">
      <c r="A217" s="64" t="s">
        <v>28</v>
      </c>
      <c r="B217" s="91">
        <f>SUM(C217:F217)</f>
        <v>58.4</v>
      </c>
      <c r="C217" s="87"/>
      <c r="D217" s="87"/>
      <c r="E217" s="87"/>
      <c r="F217" s="87">
        <v>58.4</v>
      </c>
      <c r="G217" s="83"/>
      <c r="H217" s="21"/>
      <c r="I217" s="3"/>
      <c r="J217" s="62"/>
      <c r="K217" s="53"/>
      <c r="N217" s="62"/>
      <c r="O217" s="62"/>
    </row>
    <row r="218" spans="1:15" ht="13.5" customHeight="1" thickBot="1" x14ac:dyDescent="0.3">
      <c r="A218" s="236" t="s">
        <v>123</v>
      </c>
      <c r="B218" s="237"/>
      <c r="C218" s="237"/>
      <c r="D218" s="237"/>
      <c r="E218" s="237"/>
      <c r="F218" s="247"/>
      <c r="G218" s="83"/>
      <c r="H218" s="21"/>
      <c r="I218" s="3"/>
      <c r="J218" s="62"/>
      <c r="K218" s="53"/>
      <c r="N218" s="62"/>
      <c r="O218" s="62"/>
    </row>
    <row r="219" spans="1:15" ht="10.5" customHeight="1" x14ac:dyDescent="0.25">
      <c r="A219" s="98" t="s">
        <v>29</v>
      </c>
      <c r="B219" s="99">
        <f>SUM(C219:F219)</f>
        <v>360</v>
      </c>
      <c r="C219" s="99">
        <f>SUM(C216,C204,C208,C212)</f>
        <v>0</v>
      </c>
      <c r="D219" s="99">
        <f t="shared" ref="D219:F220" si="3">SUM(D216,D204,D208,D212)</f>
        <v>0</v>
      </c>
      <c r="E219" s="99">
        <f t="shared" si="3"/>
        <v>0</v>
      </c>
      <c r="F219" s="105">
        <f t="shared" si="3"/>
        <v>360</v>
      </c>
      <c r="G219" s="83"/>
      <c r="H219" s="21"/>
      <c r="I219" s="3"/>
      <c r="J219" s="62">
        <f>(B219*100/B220)-100</f>
        <v>44.985904148207794</v>
      </c>
      <c r="K219" s="53"/>
      <c r="N219" s="62"/>
      <c r="O219" s="62"/>
    </row>
    <row r="220" spans="1:15" ht="10.5" customHeight="1" thickBot="1" x14ac:dyDescent="0.3">
      <c r="A220" s="100" t="s">
        <v>28</v>
      </c>
      <c r="B220" s="101">
        <f>SUM(C220:F220)</f>
        <v>248.3</v>
      </c>
      <c r="C220" s="101">
        <f>SUM(C217,C205,C209,C213)</f>
        <v>0</v>
      </c>
      <c r="D220" s="101">
        <f t="shared" si="3"/>
        <v>0</v>
      </c>
      <c r="E220" s="101">
        <f t="shared" si="3"/>
        <v>0</v>
      </c>
      <c r="F220" s="106">
        <f t="shared" si="3"/>
        <v>248.3</v>
      </c>
      <c r="G220" s="83"/>
      <c r="H220" s="21"/>
      <c r="I220" s="3"/>
      <c r="J220" s="62"/>
      <c r="K220" s="53"/>
      <c r="N220" s="62"/>
      <c r="O220" s="62"/>
    </row>
    <row r="221" spans="1:15" ht="7.5" customHeight="1" thickBot="1" x14ac:dyDescent="0.3">
      <c r="A221" s="12"/>
      <c r="B221" s="107"/>
      <c r="C221" s="107"/>
      <c r="D221" s="107"/>
      <c r="E221" s="107"/>
      <c r="F221" s="107"/>
      <c r="G221" s="83"/>
      <c r="H221" s="21"/>
      <c r="I221" s="3"/>
      <c r="J221" s="62"/>
      <c r="K221" s="53"/>
      <c r="N221" s="62"/>
      <c r="O221" s="62"/>
    </row>
    <row r="222" spans="1:15" ht="14.25" customHeight="1" thickBot="1" x14ac:dyDescent="0.3">
      <c r="A222" s="236" t="s">
        <v>125</v>
      </c>
      <c r="B222" s="237"/>
      <c r="C222" s="237"/>
      <c r="D222" s="237"/>
      <c r="E222" s="237"/>
      <c r="F222" s="237"/>
      <c r="G222" s="83"/>
      <c r="H222" s="21"/>
      <c r="I222" s="3"/>
      <c r="J222" s="62"/>
      <c r="K222" s="53"/>
      <c r="N222" s="62"/>
      <c r="O222" s="62"/>
    </row>
    <row r="223" spans="1:15" ht="10.5" customHeight="1" x14ac:dyDescent="0.25">
      <c r="A223" s="229"/>
      <c r="B223" s="231" t="s">
        <v>0</v>
      </c>
      <c r="C223" s="233" t="s">
        <v>2</v>
      </c>
      <c r="D223" s="234"/>
      <c r="E223" s="234"/>
      <c r="F223" s="235"/>
      <c r="G223" s="83"/>
      <c r="H223" s="21"/>
      <c r="I223" s="3"/>
      <c r="J223" s="62"/>
      <c r="K223" s="53"/>
      <c r="N223" s="62"/>
      <c r="O223" s="62"/>
    </row>
    <row r="224" spans="1:15" ht="41.25" customHeight="1" thickBot="1" x14ac:dyDescent="0.3">
      <c r="A224" s="230"/>
      <c r="B224" s="232"/>
      <c r="C224" s="108" t="s">
        <v>19</v>
      </c>
      <c r="D224" s="108" t="s">
        <v>18</v>
      </c>
      <c r="E224" s="108" t="s">
        <v>21</v>
      </c>
      <c r="F224" s="109" t="s">
        <v>1</v>
      </c>
      <c r="G224" s="83"/>
      <c r="H224" s="21"/>
      <c r="I224" s="3"/>
      <c r="J224" s="62"/>
      <c r="K224" s="53"/>
      <c r="N224" s="62"/>
      <c r="O224" s="62"/>
    </row>
    <row r="225" spans="1:15" ht="10.5" customHeight="1" x14ac:dyDescent="0.25">
      <c r="A225" s="221" t="s">
        <v>69</v>
      </c>
      <c r="B225" s="222"/>
      <c r="C225" s="222"/>
      <c r="D225" s="222"/>
      <c r="E225" s="222"/>
      <c r="F225" s="222"/>
      <c r="G225" s="83"/>
      <c r="H225" s="21"/>
      <c r="I225" s="110"/>
      <c r="J225" s="62"/>
      <c r="K225" s="36"/>
      <c r="N225" s="62"/>
      <c r="O225" s="62"/>
    </row>
    <row r="226" spans="1:15" ht="10.5" customHeight="1" x14ac:dyDescent="0.25">
      <c r="A226" s="51" t="s">
        <v>29</v>
      </c>
      <c r="B226" s="85">
        <f>SUM(C226:F226)</f>
        <v>663</v>
      </c>
      <c r="C226" s="85"/>
      <c r="D226" s="85"/>
      <c r="E226" s="85"/>
      <c r="F226" s="85">
        <v>663</v>
      </c>
      <c r="G226" s="83"/>
      <c r="H226" s="21"/>
      <c r="I226" s="3"/>
      <c r="J226" s="62">
        <f>(B226*100/B227)-100</f>
        <v>53.472222222222229</v>
      </c>
      <c r="K226" s="53"/>
      <c r="N226" s="62"/>
      <c r="O226" s="62"/>
    </row>
    <row r="227" spans="1:15" ht="10.5" customHeight="1" x14ac:dyDescent="0.25">
      <c r="A227" s="64" t="s">
        <v>28</v>
      </c>
      <c r="B227" s="87">
        <f>SUM(C227:F227)</f>
        <v>432</v>
      </c>
      <c r="C227" s="87"/>
      <c r="D227" s="87"/>
      <c r="E227" s="87"/>
      <c r="F227" s="87">
        <v>432</v>
      </c>
      <c r="G227" s="83"/>
      <c r="H227" s="21"/>
      <c r="I227" s="3"/>
      <c r="J227" s="62"/>
      <c r="K227" s="53"/>
      <c r="N227" s="62"/>
      <c r="O227" s="62"/>
    </row>
    <row r="228" spans="1:15" ht="10.5" customHeight="1" x14ac:dyDescent="0.25">
      <c r="A228" s="178"/>
      <c r="B228" s="175"/>
      <c r="C228" s="175"/>
      <c r="D228" s="175"/>
      <c r="E228" s="175"/>
      <c r="F228" s="175"/>
      <c r="G228" s="83"/>
      <c r="H228" s="21"/>
      <c r="I228" s="3"/>
      <c r="J228" s="62"/>
      <c r="K228" s="53"/>
      <c r="N228" s="62"/>
      <c r="O228" s="62"/>
    </row>
    <row r="229" spans="1:15" ht="10.5" customHeight="1" x14ac:dyDescent="0.25">
      <c r="A229" s="249" t="s">
        <v>68</v>
      </c>
      <c r="B229" s="250"/>
      <c r="C229" s="250"/>
      <c r="D229" s="250"/>
      <c r="E229" s="250"/>
      <c r="F229" s="250"/>
      <c r="G229" s="83"/>
      <c r="H229" s="21"/>
      <c r="I229" s="3"/>
      <c r="J229" s="62"/>
      <c r="K229" s="53"/>
      <c r="N229" s="62"/>
      <c r="O229" s="62"/>
    </row>
    <row r="230" spans="1:15" ht="10.5" customHeight="1" x14ac:dyDescent="0.25">
      <c r="A230" s="51" t="s">
        <v>29</v>
      </c>
      <c r="B230" s="90">
        <f>SUM(C230:F230)</f>
        <v>2102.3000000000002</v>
      </c>
      <c r="C230" s="85">
        <v>365.7</v>
      </c>
      <c r="D230" s="85">
        <v>5.3</v>
      </c>
      <c r="E230" s="85"/>
      <c r="F230" s="85">
        <v>1731.3</v>
      </c>
      <c r="G230" s="83"/>
      <c r="H230" s="21"/>
      <c r="I230" s="159">
        <v>400</v>
      </c>
      <c r="J230" s="62">
        <f>((B230+I230)*100/(B231+400))-100</f>
        <v>25.071225071225086</v>
      </c>
      <c r="K230" s="53"/>
      <c r="N230" s="62"/>
      <c r="O230" s="62"/>
    </row>
    <row r="231" spans="1:15" ht="10.5" customHeight="1" x14ac:dyDescent="0.25">
      <c r="A231" s="64" t="s">
        <v>28</v>
      </c>
      <c r="B231" s="90">
        <f>SUM(C231:F231)</f>
        <v>1600.7</v>
      </c>
      <c r="C231" s="87">
        <v>332</v>
      </c>
      <c r="D231" s="87">
        <v>5</v>
      </c>
      <c r="E231" s="87"/>
      <c r="F231" s="87">
        <v>1263.7</v>
      </c>
      <c r="G231" s="83"/>
      <c r="H231" s="21"/>
      <c r="I231" s="3"/>
      <c r="J231" s="62"/>
      <c r="K231" s="53"/>
      <c r="N231" s="62"/>
      <c r="O231" s="62"/>
    </row>
    <row r="232" spans="1:15" ht="10.5" customHeight="1" x14ac:dyDescent="0.25">
      <c r="A232" s="218"/>
      <c r="B232" s="215"/>
      <c r="C232" s="215"/>
      <c r="D232" s="215"/>
      <c r="E232" s="215"/>
      <c r="F232" s="215"/>
      <c r="G232" s="83"/>
      <c r="H232" s="21"/>
      <c r="I232" s="3"/>
      <c r="J232" s="62"/>
      <c r="K232" s="53"/>
      <c r="N232" s="62"/>
      <c r="O232" s="62"/>
    </row>
    <row r="233" spans="1:15" ht="10.5" customHeight="1" x14ac:dyDescent="0.25">
      <c r="A233" s="249" t="s">
        <v>71</v>
      </c>
      <c r="B233" s="250"/>
      <c r="C233" s="250"/>
      <c r="D233" s="250"/>
      <c r="E233" s="250"/>
      <c r="F233" s="250"/>
      <c r="G233" s="83"/>
      <c r="H233" s="21"/>
      <c r="I233" s="3"/>
      <c r="J233" s="62"/>
      <c r="K233" s="53"/>
      <c r="N233" s="62"/>
      <c r="O233" s="62"/>
    </row>
    <row r="234" spans="1:15" ht="10.5" customHeight="1" x14ac:dyDescent="0.25">
      <c r="A234" s="51" t="s">
        <v>29</v>
      </c>
      <c r="B234" s="90">
        <f>SUM(C234:F234)</f>
        <v>205.4</v>
      </c>
      <c r="C234" s="85"/>
      <c r="D234" s="85"/>
      <c r="E234" s="85"/>
      <c r="F234" s="85">
        <v>205.4</v>
      </c>
      <c r="G234" s="83"/>
      <c r="H234" s="21"/>
      <c r="I234" s="3"/>
      <c r="J234" s="62">
        <f>((B234+B238)*100/B235)-100</f>
        <v>48.666666666666657</v>
      </c>
      <c r="K234" s="53"/>
      <c r="N234" s="62"/>
      <c r="O234" s="62"/>
    </row>
    <row r="235" spans="1:15" ht="10.5" customHeight="1" x14ac:dyDescent="0.25">
      <c r="A235" s="64" t="s">
        <v>28</v>
      </c>
      <c r="B235" s="91">
        <f>SUM(C235:F235)</f>
        <v>150</v>
      </c>
      <c r="C235" s="87"/>
      <c r="D235" s="87"/>
      <c r="E235" s="87"/>
      <c r="F235" s="87">
        <v>150</v>
      </c>
      <c r="G235" s="83"/>
      <c r="H235" s="21"/>
      <c r="I235" s="3"/>
      <c r="J235" s="62"/>
      <c r="K235" s="53"/>
      <c r="N235" s="62"/>
      <c r="O235" s="62"/>
    </row>
    <row r="236" spans="1:15" ht="10.5" customHeight="1" x14ac:dyDescent="0.25">
      <c r="A236" s="178"/>
      <c r="B236" s="175"/>
      <c r="C236" s="175"/>
      <c r="D236" s="175"/>
      <c r="E236" s="175"/>
      <c r="F236" s="175"/>
      <c r="G236" s="83"/>
      <c r="H236" s="21"/>
      <c r="I236" s="3"/>
      <c r="J236" s="62"/>
      <c r="K236" s="53"/>
      <c r="N236" s="62"/>
      <c r="O236" s="62"/>
    </row>
    <row r="237" spans="1:15" ht="10.5" customHeight="1" x14ac:dyDescent="0.25">
      <c r="A237" s="249" t="s">
        <v>70</v>
      </c>
      <c r="B237" s="250"/>
      <c r="C237" s="250"/>
      <c r="D237" s="250"/>
      <c r="E237" s="250"/>
      <c r="F237" s="250"/>
      <c r="G237" s="83"/>
      <c r="H237" s="21"/>
      <c r="I237" s="3"/>
      <c r="J237" s="62"/>
      <c r="K237" s="53"/>
      <c r="N237" s="62"/>
      <c r="O237" s="62"/>
    </row>
    <row r="238" spans="1:15" ht="10.5" customHeight="1" x14ac:dyDescent="0.25">
      <c r="A238" s="51" t="s">
        <v>29</v>
      </c>
      <c r="B238" s="90">
        <f>SUM(C238:F238)</f>
        <v>17.600000000000001</v>
      </c>
      <c r="C238" s="85"/>
      <c r="D238" s="85"/>
      <c r="E238" s="85"/>
      <c r="F238" s="85">
        <v>17.600000000000001</v>
      </c>
      <c r="G238" s="83"/>
      <c r="H238" s="21"/>
      <c r="I238" s="3"/>
      <c r="J238" s="62"/>
      <c r="K238" s="53"/>
      <c r="N238" s="62"/>
      <c r="O238" s="62"/>
    </row>
    <row r="239" spans="1:15" ht="10.5" customHeight="1" x14ac:dyDescent="0.25">
      <c r="A239" s="64" t="s">
        <v>28</v>
      </c>
      <c r="B239" s="91">
        <f>SUM(C239:F239)</f>
        <v>0</v>
      </c>
      <c r="C239" s="87"/>
      <c r="D239" s="87"/>
      <c r="E239" s="87"/>
      <c r="F239" s="87"/>
      <c r="G239" s="83"/>
      <c r="H239" s="21"/>
      <c r="I239" s="3"/>
      <c r="J239" s="62"/>
      <c r="K239" s="53"/>
      <c r="N239" s="62"/>
      <c r="O239" s="62"/>
    </row>
    <row r="240" spans="1:15" ht="10.5" customHeight="1" x14ac:dyDescent="0.25">
      <c r="A240" s="178"/>
      <c r="B240" s="175"/>
      <c r="C240" s="175"/>
      <c r="D240" s="175"/>
      <c r="E240" s="175"/>
      <c r="F240" s="175"/>
      <c r="G240" s="83"/>
      <c r="H240" s="21"/>
      <c r="I240" s="3"/>
      <c r="J240" s="62"/>
      <c r="K240" s="53"/>
      <c r="N240" s="62"/>
      <c r="O240" s="62"/>
    </row>
    <row r="241" spans="1:16" ht="10.5" customHeight="1" x14ac:dyDescent="0.25">
      <c r="A241" s="191" t="s">
        <v>104</v>
      </c>
      <c r="B241" s="192"/>
      <c r="C241" s="192"/>
      <c r="D241" s="192"/>
      <c r="E241" s="192"/>
      <c r="F241" s="192"/>
      <c r="G241" s="83"/>
      <c r="H241" s="21"/>
      <c r="I241" s="3"/>
      <c r="J241" s="62"/>
      <c r="K241" s="53"/>
      <c r="N241" s="62"/>
      <c r="O241" s="62"/>
    </row>
    <row r="242" spans="1:16" ht="10.5" customHeight="1" x14ac:dyDescent="0.25">
      <c r="A242" s="51" t="s">
        <v>29</v>
      </c>
      <c r="B242" s="90">
        <f>SUM(C242:F242)</f>
        <v>62.7</v>
      </c>
      <c r="C242" s="85"/>
      <c r="D242" s="85"/>
      <c r="E242" s="85"/>
      <c r="F242" s="85">
        <v>62.7</v>
      </c>
      <c r="G242" s="83"/>
      <c r="H242" s="21"/>
      <c r="I242" s="3"/>
      <c r="J242" s="62"/>
      <c r="K242" s="53"/>
      <c r="N242" s="62"/>
      <c r="O242" s="62"/>
    </row>
    <row r="243" spans="1:16" ht="10.5" customHeight="1" x14ac:dyDescent="0.25">
      <c r="A243" s="64" t="s">
        <v>28</v>
      </c>
      <c r="B243" s="91">
        <f>SUM(F243:F243)</f>
        <v>32</v>
      </c>
      <c r="C243" s="62"/>
      <c r="D243" s="62"/>
      <c r="E243" s="62"/>
      <c r="F243" s="87">
        <v>32</v>
      </c>
      <c r="G243" s="83"/>
      <c r="H243" s="21"/>
      <c r="I243" s="3"/>
      <c r="J243" s="62"/>
      <c r="K243" s="53"/>
      <c r="N243" s="62"/>
      <c r="O243" s="62"/>
    </row>
    <row r="244" spans="1:16" ht="10.5" customHeight="1" x14ac:dyDescent="0.25">
      <c r="A244" s="178"/>
      <c r="B244" s="175"/>
      <c r="C244" s="175"/>
      <c r="D244" s="175"/>
      <c r="E244" s="175"/>
      <c r="F244" s="175"/>
      <c r="G244" s="83"/>
      <c r="H244" s="21"/>
      <c r="I244" s="3"/>
      <c r="J244" s="62"/>
      <c r="K244" s="53"/>
      <c r="N244" s="62"/>
      <c r="O244" s="62"/>
    </row>
    <row r="245" spans="1:16" ht="10.5" customHeight="1" x14ac:dyDescent="0.25">
      <c r="A245" s="173" t="s">
        <v>135</v>
      </c>
      <c r="B245" s="174"/>
      <c r="C245" s="174"/>
      <c r="D245" s="174"/>
      <c r="E245" s="174"/>
      <c r="F245" s="174"/>
      <c r="G245" s="83"/>
      <c r="H245" s="21"/>
      <c r="I245" s="3"/>
      <c r="J245" s="62"/>
      <c r="K245" s="53"/>
      <c r="M245" s="62"/>
      <c r="N245" s="62"/>
      <c r="O245" s="62"/>
      <c r="P245" s="62"/>
    </row>
    <row r="246" spans="1:16" ht="10.5" customHeight="1" x14ac:dyDescent="0.25">
      <c r="A246" s="40" t="s">
        <v>29</v>
      </c>
      <c r="B246" s="42">
        <f>SUM(C246:F246)</f>
        <v>85.9</v>
      </c>
      <c r="C246" s="40"/>
      <c r="D246" s="40"/>
      <c r="E246" s="40"/>
      <c r="F246" s="40">
        <v>85.9</v>
      </c>
      <c r="G246" s="83"/>
      <c r="H246" s="21"/>
      <c r="I246" s="3"/>
      <c r="J246" s="62"/>
      <c r="K246" s="53"/>
      <c r="N246" s="62"/>
      <c r="O246" s="62"/>
    </row>
    <row r="247" spans="1:16" ht="10.5" customHeight="1" x14ac:dyDescent="0.25">
      <c r="A247" s="37" t="s">
        <v>28</v>
      </c>
      <c r="B247" s="41">
        <f>SUM(F247:F247)</f>
        <v>0</v>
      </c>
      <c r="C247" s="37"/>
      <c r="D247" s="37"/>
      <c r="E247" s="37"/>
      <c r="F247" s="37"/>
      <c r="G247" s="83"/>
      <c r="H247" s="21"/>
      <c r="I247" s="3"/>
      <c r="J247" s="62"/>
      <c r="K247" s="53"/>
      <c r="N247" s="62"/>
      <c r="O247" s="62"/>
    </row>
    <row r="248" spans="1:16" ht="10.5" customHeight="1" x14ac:dyDescent="0.25">
      <c r="A248" s="44"/>
      <c r="B248" s="45"/>
      <c r="C248" s="45"/>
      <c r="D248" s="45"/>
      <c r="E248" s="45"/>
      <c r="F248" s="45"/>
      <c r="G248" s="83"/>
      <c r="H248" s="21"/>
      <c r="I248" s="3"/>
      <c r="J248" s="62"/>
      <c r="K248" s="53"/>
      <c r="N248" s="62"/>
      <c r="O248" s="62"/>
    </row>
    <row r="249" spans="1:16" ht="10.5" customHeight="1" x14ac:dyDescent="0.25">
      <c r="A249" s="176" t="s">
        <v>12</v>
      </c>
      <c r="B249" s="177"/>
      <c r="C249" s="177"/>
      <c r="D249" s="177"/>
      <c r="E249" s="177"/>
      <c r="F249" s="177"/>
      <c r="G249" s="83"/>
      <c r="H249" s="21"/>
      <c r="I249" s="3"/>
      <c r="J249" s="62"/>
      <c r="K249" s="53"/>
      <c r="N249" s="62"/>
      <c r="O249" s="62"/>
    </row>
    <row r="250" spans="1:16" ht="10.5" customHeight="1" x14ac:dyDescent="0.25">
      <c r="A250" s="51" t="s">
        <v>29</v>
      </c>
      <c r="B250" s="90">
        <f>SUM(C250:F250)</f>
        <v>1426</v>
      </c>
      <c r="C250" s="85">
        <v>1238</v>
      </c>
      <c r="D250" s="85">
        <v>18</v>
      </c>
      <c r="E250" s="85">
        <v>4</v>
      </c>
      <c r="F250" s="85">
        <v>166</v>
      </c>
      <c r="G250" s="83"/>
      <c r="H250" s="21"/>
      <c r="I250" s="3"/>
      <c r="J250" s="62">
        <f>(B250*100/B251)-100</f>
        <v>6.9767441860464885</v>
      </c>
      <c r="K250" s="53"/>
      <c r="M250" s="62">
        <f>((C250+E250)*100/(C251+E251))-100</f>
        <v>3.6641348802270102</v>
      </c>
      <c r="N250" s="62"/>
      <c r="O250" s="62"/>
      <c r="P250" s="62">
        <f>(F250*100/F251)-100</f>
        <v>41.276595744680861</v>
      </c>
    </row>
    <row r="251" spans="1:16" ht="10.5" customHeight="1" x14ac:dyDescent="0.25">
      <c r="A251" s="64" t="s">
        <v>28</v>
      </c>
      <c r="B251" s="91">
        <f>SUM(C251:F251)</f>
        <v>1333.0000000000002</v>
      </c>
      <c r="C251" s="87">
        <v>1194.9000000000001</v>
      </c>
      <c r="D251" s="87">
        <v>17.399999999999999</v>
      </c>
      <c r="E251" s="87">
        <v>3.2</v>
      </c>
      <c r="F251" s="87">
        <v>117.5</v>
      </c>
      <c r="G251" s="83"/>
      <c r="H251" s="21"/>
      <c r="I251" s="3"/>
      <c r="J251" s="62"/>
      <c r="K251" s="53"/>
      <c r="M251" s="62"/>
      <c r="N251" s="62"/>
      <c r="O251" s="62"/>
      <c r="P251" s="62"/>
    </row>
    <row r="252" spans="1:16" ht="10.5" customHeight="1" x14ac:dyDescent="0.25">
      <c r="A252" s="178"/>
      <c r="B252" s="175"/>
      <c r="C252" s="175"/>
      <c r="D252" s="175"/>
      <c r="E252" s="175"/>
      <c r="F252" s="175"/>
      <c r="G252" s="83"/>
      <c r="H252" s="21"/>
      <c r="I252" s="3"/>
      <c r="J252" s="62"/>
      <c r="K252" s="53"/>
      <c r="M252" s="62"/>
      <c r="N252" s="62"/>
      <c r="O252" s="62"/>
      <c r="P252" s="62"/>
    </row>
    <row r="253" spans="1:16" ht="10.5" customHeight="1" x14ac:dyDescent="0.25">
      <c r="A253" s="176" t="s">
        <v>23</v>
      </c>
      <c r="B253" s="177"/>
      <c r="C253" s="177"/>
      <c r="D253" s="177"/>
      <c r="E253" s="177"/>
      <c r="F253" s="177"/>
      <c r="G253" s="83"/>
      <c r="H253" s="21"/>
      <c r="I253" s="3"/>
      <c r="J253" s="62"/>
      <c r="K253" s="53"/>
      <c r="M253" s="62"/>
      <c r="N253" s="62"/>
      <c r="O253" s="62"/>
      <c r="P253" s="62"/>
    </row>
    <row r="254" spans="1:16" ht="10.5" customHeight="1" x14ac:dyDescent="0.25">
      <c r="A254" s="51" t="s">
        <v>29</v>
      </c>
      <c r="B254" s="90">
        <f>SUM(C254:F254)</f>
        <v>37.699999999999996</v>
      </c>
      <c r="C254" s="85">
        <v>34.799999999999997</v>
      </c>
      <c r="D254" s="85">
        <v>0.5</v>
      </c>
      <c r="E254" s="85">
        <v>0.4</v>
      </c>
      <c r="F254" s="85">
        <v>2</v>
      </c>
      <c r="G254" s="83"/>
      <c r="H254" s="21"/>
      <c r="I254" s="3"/>
      <c r="J254" s="62">
        <f>(B254*100/B255)-100</f>
        <v>121.76470588235293</v>
      </c>
      <c r="K254" s="53"/>
      <c r="M254" s="62"/>
      <c r="N254" s="62"/>
      <c r="O254" s="62"/>
      <c r="P254" s="62">
        <f>(F254*100/F255)-100</f>
        <v>-88.235294117647058</v>
      </c>
    </row>
    <row r="255" spans="1:16" ht="10.5" customHeight="1" x14ac:dyDescent="0.25">
      <c r="A255" s="64" t="s">
        <v>28</v>
      </c>
      <c r="B255" s="91">
        <f>SUM(C255:F255)</f>
        <v>17</v>
      </c>
      <c r="C255" s="87"/>
      <c r="D255" s="87"/>
      <c r="E255" s="87"/>
      <c r="F255" s="87">
        <v>17</v>
      </c>
      <c r="G255" s="83"/>
      <c r="H255" s="21"/>
      <c r="I255" s="3"/>
      <c r="J255" s="62"/>
      <c r="K255" s="53"/>
      <c r="N255" s="62"/>
      <c r="O255" s="62"/>
    </row>
    <row r="256" spans="1:16" ht="10.5" customHeight="1" x14ac:dyDescent="0.25">
      <c r="A256" s="178"/>
      <c r="B256" s="175"/>
      <c r="C256" s="175"/>
      <c r="D256" s="175"/>
      <c r="E256" s="175"/>
      <c r="F256" s="175"/>
      <c r="G256" s="83"/>
      <c r="H256" s="21"/>
      <c r="I256" s="3"/>
      <c r="J256" s="62"/>
      <c r="K256" s="53"/>
      <c r="N256" s="62"/>
      <c r="O256" s="62"/>
    </row>
    <row r="257" spans="1:16" ht="10.5" customHeight="1" x14ac:dyDescent="0.25">
      <c r="A257" s="176" t="s">
        <v>13</v>
      </c>
      <c r="B257" s="177"/>
      <c r="C257" s="177"/>
      <c r="D257" s="177"/>
      <c r="E257" s="177"/>
      <c r="F257" s="177"/>
      <c r="G257" s="83"/>
      <c r="H257" s="21"/>
      <c r="I257" s="3"/>
      <c r="J257" s="62"/>
      <c r="K257" s="53"/>
      <c r="M257" s="62"/>
      <c r="N257" s="62"/>
      <c r="O257" s="62"/>
    </row>
    <row r="258" spans="1:16" ht="10.5" customHeight="1" x14ac:dyDescent="0.25">
      <c r="A258" s="51" t="s">
        <v>29</v>
      </c>
      <c r="B258" s="90">
        <f>SUM(C258:F258)</f>
        <v>250.7</v>
      </c>
      <c r="C258" s="85">
        <v>211.5</v>
      </c>
      <c r="D258" s="85">
        <v>3.1</v>
      </c>
      <c r="E258" s="85">
        <v>0.6</v>
      </c>
      <c r="F258" s="85">
        <v>35.5</v>
      </c>
      <c r="G258" s="83"/>
      <c r="H258" s="21"/>
      <c r="I258" s="3"/>
      <c r="J258" s="62">
        <f>(B258*100/B259)-100</f>
        <v>17.589118198874303</v>
      </c>
      <c r="K258" s="63"/>
      <c r="L258" s="62"/>
      <c r="M258" s="62">
        <f>((C258+E258)*100/(C259+E259))-100</f>
        <v>14.46303291958985</v>
      </c>
      <c r="N258" s="62"/>
      <c r="O258" s="62"/>
      <c r="P258" s="62">
        <f>(F258*100/F259)-100</f>
        <v>40.873015873015873</v>
      </c>
    </row>
    <row r="259" spans="1:16" ht="10.5" customHeight="1" x14ac:dyDescent="0.25">
      <c r="A259" s="64" t="s">
        <v>28</v>
      </c>
      <c r="B259" s="91">
        <f>SUM(C259:F259)</f>
        <v>213.2</v>
      </c>
      <c r="C259" s="87">
        <v>184.8</v>
      </c>
      <c r="D259" s="87">
        <v>2.7</v>
      </c>
      <c r="E259" s="87">
        <v>0.5</v>
      </c>
      <c r="F259" s="87">
        <v>25.2</v>
      </c>
      <c r="G259" s="83"/>
      <c r="H259" s="21"/>
      <c r="I259" s="3"/>
      <c r="J259" s="62"/>
      <c r="K259" s="53"/>
      <c r="N259" s="62"/>
      <c r="O259" s="62"/>
    </row>
    <row r="260" spans="1:16" ht="10.5" customHeight="1" x14ac:dyDescent="0.25">
      <c r="A260" s="178"/>
      <c r="B260" s="175"/>
      <c r="C260" s="175"/>
      <c r="D260" s="175"/>
      <c r="E260" s="175"/>
      <c r="F260" s="175"/>
      <c r="G260" s="83"/>
      <c r="H260" s="21"/>
      <c r="I260" s="3"/>
      <c r="J260" s="62"/>
      <c r="K260" s="53"/>
      <c r="N260" s="62"/>
      <c r="O260" s="62"/>
    </row>
    <row r="261" spans="1:16" ht="10.5" customHeight="1" x14ac:dyDescent="0.25">
      <c r="A261" s="176" t="s">
        <v>24</v>
      </c>
      <c r="B261" s="177"/>
      <c r="C261" s="177"/>
      <c r="D261" s="177"/>
      <c r="E261" s="177"/>
      <c r="F261" s="177"/>
      <c r="G261" s="83"/>
      <c r="H261" s="21"/>
      <c r="I261" s="110"/>
      <c r="J261" s="62"/>
      <c r="K261" s="53"/>
      <c r="N261" s="62"/>
      <c r="O261" s="62"/>
    </row>
    <row r="262" spans="1:16" ht="10.5" customHeight="1" x14ac:dyDescent="0.25">
      <c r="A262" s="51" t="s">
        <v>29</v>
      </c>
      <c r="B262" s="90">
        <f>SUM(C262:F262)</f>
        <v>118.5</v>
      </c>
      <c r="C262" s="85">
        <v>116.1</v>
      </c>
      <c r="D262" s="85">
        <v>1.7</v>
      </c>
      <c r="E262" s="85">
        <v>0.5</v>
      </c>
      <c r="F262" s="85">
        <v>0.2</v>
      </c>
      <c r="G262" s="83"/>
      <c r="H262" s="21"/>
      <c r="I262" s="3"/>
      <c r="J262" s="62">
        <f>(B262*100/B263)-100</f>
        <v>26.198083067092639</v>
      </c>
      <c r="K262" s="63"/>
      <c r="L262" s="62"/>
      <c r="M262" s="62">
        <f>((C262+E262)*100/(C263+E263))-100</f>
        <v>25.782092772384033</v>
      </c>
      <c r="N262" s="62"/>
      <c r="O262" s="62"/>
      <c r="P262" s="62">
        <f>(F262*100/F263)-100</f>
        <v>0</v>
      </c>
    </row>
    <row r="263" spans="1:16" ht="14.25" customHeight="1" thickBot="1" x14ac:dyDescent="0.3">
      <c r="A263" s="64" t="s">
        <v>28</v>
      </c>
      <c r="B263" s="91">
        <v>93.9</v>
      </c>
      <c r="C263" s="87">
        <v>92.3</v>
      </c>
      <c r="D263" s="87">
        <v>1.3</v>
      </c>
      <c r="E263" s="87">
        <v>0.4</v>
      </c>
      <c r="F263" s="87">
        <v>0.2</v>
      </c>
      <c r="G263" s="83"/>
      <c r="H263" s="21"/>
      <c r="I263" s="3"/>
      <c r="J263" s="62"/>
      <c r="K263" s="53"/>
      <c r="N263" s="62"/>
      <c r="O263" s="62"/>
    </row>
    <row r="264" spans="1:16" ht="13.5" customHeight="1" thickBot="1" x14ac:dyDescent="0.3">
      <c r="A264" s="173" t="s">
        <v>149</v>
      </c>
      <c r="B264" s="174"/>
      <c r="C264" s="174"/>
      <c r="D264" s="174"/>
      <c r="E264" s="174"/>
      <c r="F264" s="174"/>
      <c r="G264" s="15"/>
      <c r="H264" s="16"/>
      <c r="I264" s="1"/>
      <c r="J264" s="62"/>
      <c r="K264" s="53"/>
      <c r="N264" s="62"/>
      <c r="O264" s="62"/>
    </row>
    <row r="265" spans="1:16" ht="10.5" customHeight="1" x14ac:dyDescent="0.25">
      <c r="A265" s="176" t="s">
        <v>30</v>
      </c>
      <c r="B265" s="177"/>
      <c r="C265" s="177"/>
      <c r="D265" s="177"/>
      <c r="E265" s="177"/>
      <c r="F265" s="177"/>
      <c r="G265" s="24"/>
      <c r="H265" s="21"/>
      <c r="I265" s="3"/>
      <c r="J265" s="62"/>
      <c r="K265" s="53"/>
      <c r="N265" s="62"/>
      <c r="O265" s="62"/>
    </row>
    <row r="266" spans="1:16" ht="10.5" customHeight="1" thickBot="1" x14ac:dyDescent="0.3">
      <c r="A266" s="51" t="s">
        <v>29</v>
      </c>
      <c r="B266" s="90">
        <f>SUM(C266:F266)</f>
        <v>700</v>
      </c>
      <c r="C266" s="85"/>
      <c r="D266" s="85"/>
      <c r="E266" s="85"/>
      <c r="F266" s="85">
        <v>700</v>
      </c>
      <c r="G266" s="25"/>
      <c r="H266" s="21"/>
      <c r="I266" s="159">
        <v>600</v>
      </c>
      <c r="J266" s="62">
        <f>((B266+I266)*100/(B267+500))-100</f>
        <v>17.967332123411978</v>
      </c>
      <c r="K266" s="53"/>
      <c r="N266" s="62"/>
      <c r="O266" s="62"/>
    </row>
    <row r="267" spans="1:16" ht="10.5" customHeight="1" x14ac:dyDescent="0.25">
      <c r="A267" s="64" t="s">
        <v>28</v>
      </c>
      <c r="B267" s="91">
        <f>SUM(C267:F267)</f>
        <v>602</v>
      </c>
      <c r="C267" s="87"/>
      <c r="D267" s="87"/>
      <c r="E267" s="87"/>
      <c r="F267" s="87">
        <v>602</v>
      </c>
      <c r="G267" s="83"/>
      <c r="H267" s="21"/>
      <c r="I267" s="3"/>
      <c r="J267" s="62"/>
      <c r="K267" s="53"/>
      <c r="N267" s="62"/>
      <c r="O267" s="62"/>
    </row>
    <row r="268" spans="1:16" ht="10.5" customHeight="1" x14ac:dyDescent="0.25">
      <c r="A268" s="175"/>
      <c r="B268" s="175"/>
      <c r="C268" s="175"/>
      <c r="D268" s="175"/>
      <c r="E268" s="175"/>
      <c r="F268" s="175"/>
      <c r="G268" s="83"/>
      <c r="H268" s="21"/>
      <c r="I268" s="3"/>
      <c r="J268" s="62"/>
      <c r="K268" s="53"/>
      <c r="N268" s="62"/>
      <c r="O268" s="62"/>
    </row>
    <row r="269" spans="1:16" ht="10.5" customHeight="1" x14ac:dyDescent="0.25">
      <c r="A269" s="176" t="s">
        <v>15</v>
      </c>
      <c r="B269" s="177"/>
      <c r="C269" s="177"/>
      <c r="D269" s="177"/>
      <c r="E269" s="177"/>
      <c r="F269" s="248"/>
      <c r="G269" s="83"/>
      <c r="H269" s="21"/>
      <c r="I269" s="3"/>
      <c r="J269" s="62"/>
      <c r="K269" s="53"/>
      <c r="M269" s="62"/>
      <c r="N269" s="62"/>
      <c r="O269" s="62"/>
    </row>
    <row r="270" spans="1:16" ht="10.5" customHeight="1" x14ac:dyDescent="0.25">
      <c r="A270" s="51" t="s">
        <v>29</v>
      </c>
      <c r="B270" s="90">
        <f>SUM(C270:F270)</f>
        <v>108.6</v>
      </c>
      <c r="C270" s="85"/>
      <c r="D270" s="85"/>
      <c r="E270" s="85"/>
      <c r="F270" s="85">
        <v>108.6</v>
      </c>
      <c r="G270" s="83"/>
      <c r="H270" s="21"/>
      <c r="I270" s="3"/>
      <c r="J270" s="62">
        <f>(B270*100/B271)-100</f>
        <v>30.843373493975918</v>
      </c>
      <c r="K270" s="53"/>
      <c r="N270" s="62"/>
      <c r="O270" s="62"/>
    </row>
    <row r="271" spans="1:16" ht="10.5" customHeight="1" x14ac:dyDescent="0.25">
      <c r="A271" s="64" t="s">
        <v>28</v>
      </c>
      <c r="B271" s="91">
        <f>SUM(C271:F271)</f>
        <v>83</v>
      </c>
      <c r="C271" s="87"/>
      <c r="D271" s="87"/>
      <c r="E271" s="87"/>
      <c r="F271" s="87">
        <v>83</v>
      </c>
      <c r="G271" s="83"/>
      <c r="H271" s="21"/>
      <c r="I271" s="3"/>
      <c r="J271" s="62"/>
      <c r="K271" s="53"/>
      <c r="N271" s="62"/>
      <c r="O271" s="62"/>
    </row>
    <row r="272" spans="1:16" ht="10.5" customHeight="1" x14ac:dyDescent="0.25">
      <c r="A272" s="178"/>
      <c r="B272" s="175"/>
      <c r="C272" s="175"/>
      <c r="D272" s="175"/>
      <c r="E272" s="175"/>
      <c r="F272" s="175"/>
      <c r="G272" s="83"/>
      <c r="H272" s="21"/>
      <c r="I272" s="3"/>
      <c r="J272" s="62"/>
      <c r="K272" s="53"/>
      <c r="N272" s="62"/>
      <c r="O272" s="62"/>
    </row>
    <row r="273" spans="1:18" ht="10.5" customHeight="1" x14ac:dyDescent="0.25">
      <c r="A273" s="182" t="s">
        <v>16</v>
      </c>
      <c r="B273" s="183"/>
      <c r="C273" s="183"/>
      <c r="D273" s="183"/>
      <c r="E273" s="183"/>
      <c r="F273" s="183"/>
      <c r="G273" s="83"/>
      <c r="H273" s="21"/>
      <c r="I273" s="3"/>
      <c r="J273" s="62"/>
      <c r="K273" s="53"/>
      <c r="N273" s="62"/>
      <c r="O273" s="62"/>
    </row>
    <row r="274" spans="1:18" ht="10.5" customHeight="1" x14ac:dyDescent="0.25">
      <c r="A274" s="51" t="s">
        <v>29</v>
      </c>
      <c r="B274" s="90">
        <f>SUM(C274:F274)</f>
        <v>35.799999999999997</v>
      </c>
      <c r="C274" s="85">
        <v>31.9</v>
      </c>
      <c r="D274" s="85">
        <v>0.5</v>
      </c>
      <c r="E274" s="85">
        <v>0.4</v>
      </c>
      <c r="F274" s="85">
        <v>3</v>
      </c>
      <c r="G274" s="83"/>
      <c r="H274" s="21"/>
      <c r="I274" s="3"/>
      <c r="J274" s="62">
        <f>(B274*100/B275)-100</f>
        <v>-28.256513026052104</v>
      </c>
      <c r="K274" s="53"/>
      <c r="N274" s="62"/>
      <c r="O274" s="62"/>
      <c r="Q274" s="278"/>
      <c r="R274" s="278"/>
    </row>
    <row r="275" spans="1:18" ht="10.5" customHeight="1" x14ac:dyDescent="0.25">
      <c r="A275" s="64" t="s">
        <v>28</v>
      </c>
      <c r="B275" s="91">
        <f>SUM(C275:F275)</f>
        <v>49.9</v>
      </c>
      <c r="C275" s="87">
        <v>45.9</v>
      </c>
      <c r="D275" s="87">
        <v>0.7</v>
      </c>
      <c r="E275" s="87">
        <v>0.3</v>
      </c>
      <c r="F275" s="87">
        <v>3</v>
      </c>
      <c r="G275" s="83"/>
      <c r="H275" s="21"/>
      <c r="I275" s="3"/>
      <c r="J275" s="62"/>
      <c r="K275" s="53"/>
      <c r="N275" s="62"/>
      <c r="O275" s="62"/>
    </row>
    <row r="276" spans="1:18" ht="10.5" customHeight="1" x14ac:dyDescent="0.25">
      <c r="A276" s="178"/>
      <c r="B276" s="175"/>
      <c r="C276" s="175"/>
      <c r="D276" s="175"/>
      <c r="E276" s="175"/>
      <c r="F276" s="175"/>
      <c r="G276" s="83"/>
      <c r="H276" s="21"/>
      <c r="I276" s="3"/>
      <c r="J276" s="62"/>
      <c r="K276" s="53"/>
      <c r="N276" s="62"/>
      <c r="O276" s="62"/>
    </row>
    <row r="277" spans="1:18" ht="10.5" customHeight="1" x14ac:dyDescent="0.25">
      <c r="A277" s="182" t="s">
        <v>20</v>
      </c>
      <c r="B277" s="183"/>
      <c r="C277" s="183"/>
      <c r="D277" s="183"/>
      <c r="E277" s="183"/>
      <c r="F277" s="183"/>
      <c r="G277" s="83"/>
      <c r="H277" s="21"/>
      <c r="I277" s="3"/>
      <c r="J277" s="62"/>
      <c r="K277" s="53"/>
      <c r="N277" s="62"/>
      <c r="O277" s="62"/>
    </row>
    <row r="278" spans="1:18" ht="10.5" customHeight="1" x14ac:dyDescent="0.25">
      <c r="A278" s="111" t="s">
        <v>29</v>
      </c>
      <c r="B278" s="112">
        <f>SUM(C278:F278)</f>
        <v>70</v>
      </c>
      <c r="C278" s="88"/>
      <c r="D278" s="88"/>
      <c r="E278" s="88"/>
      <c r="F278" s="88">
        <v>70</v>
      </c>
      <c r="G278" s="83"/>
      <c r="H278" s="21"/>
      <c r="I278" s="3"/>
      <c r="J278" s="62">
        <f>(B278*100/B279)-100</f>
        <v>55.555555555555543</v>
      </c>
      <c r="K278" s="53"/>
      <c r="N278" s="62"/>
      <c r="O278" s="62"/>
    </row>
    <row r="279" spans="1:18" ht="10.5" customHeight="1" x14ac:dyDescent="0.25">
      <c r="A279" s="113" t="s">
        <v>28</v>
      </c>
      <c r="B279" s="91">
        <f>SUM(C279:F279)</f>
        <v>45</v>
      </c>
      <c r="C279" s="87"/>
      <c r="D279" s="87"/>
      <c r="E279" s="87"/>
      <c r="F279" s="87">
        <v>45</v>
      </c>
      <c r="G279" s="83"/>
      <c r="H279" s="21"/>
      <c r="I279" s="3"/>
      <c r="J279" s="62"/>
      <c r="K279" s="53"/>
      <c r="N279" s="62"/>
      <c r="O279" s="62"/>
    </row>
    <row r="280" spans="1:18" ht="10.5" customHeight="1" x14ac:dyDescent="0.25">
      <c r="A280" s="178"/>
      <c r="B280" s="175"/>
      <c r="C280" s="175"/>
      <c r="D280" s="175"/>
      <c r="E280" s="175"/>
      <c r="F280" s="175"/>
      <c r="G280" s="83"/>
      <c r="H280" s="21"/>
      <c r="I280" s="3"/>
      <c r="J280" s="62"/>
      <c r="K280" s="53"/>
      <c r="N280" s="62"/>
      <c r="O280" s="62"/>
    </row>
    <row r="281" spans="1:18" ht="10.5" customHeight="1" x14ac:dyDescent="0.25">
      <c r="A281" s="182" t="s">
        <v>17</v>
      </c>
      <c r="B281" s="183"/>
      <c r="C281" s="183"/>
      <c r="D281" s="183"/>
      <c r="E281" s="183"/>
      <c r="F281" s="183"/>
      <c r="G281" s="83"/>
      <c r="H281" s="21"/>
      <c r="I281" s="3"/>
      <c r="J281" s="62"/>
      <c r="K281" s="53"/>
      <c r="N281" s="62"/>
      <c r="O281" s="62"/>
    </row>
    <row r="282" spans="1:18" ht="10.5" customHeight="1" x14ac:dyDescent="0.25">
      <c r="A282" s="51" t="s">
        <v>29</v>
      </c>
      <c r="B282" s="112">
        <f>SUM(C282:F282)</f>
        <v>0</v>
      </c>
      <c r="C282" s="88"/>
      <c r="D282" s="88"/>
      <c r="E282" s="88"/>
      <c r="F282" s="88"/>
      <c r="G282" s="83"/>
      <c r="H282" s="21"/>
      <c r="I282" s="38">
        <v>124.1</v>
      </c>
      <c r="J282" s="62"/>
      <c r="K282" s="53"/>
      <c r="N282" s="62"/>
      <c r="O282" s="62"/>
    </row>
    <row r="283" spans="1:18" ht="10.5" customHeight="1" x14ac:dyDescent="0.25">
      <c r="A283" s="64" t="s">
        <v>28</v>
      </c>
      <c r="B283" s="91">
        <f>SUM(C283:F283)</f>
        <v>0</v>
      </c>
      <c r="C283" s="87"/>
      <c r="D283" s="87"/>
      <c r="E283" s="87"/>
      <c r="F283" s="87"/>
      <c r="G283" s="83"/>
      <c r="H283" s="21"/>
      <c r="I283" s="3"/>
      <c r="J283" s="62"/>
      <c r="K283" s="53"/>
      <c r="N283" s="62"/>
      <c r="O283" s="62"/>
    </row>
    <row r="284" spans="1:18" ht="10.5" customHeight="1" x14ac:dyDescent="0.25">
      <c r="A284" s="175"/>
      <c r="B284" s="175"/>
      <c r="C284" s="175"/>
      <c r="D284" s="175"/>
      <c r="E284" s="175"/>
      <c r="F284" s="175"/>
      <c r="G284" s="83"/>
      <c r="H284" s="21"/>
      <c r="I284" s="3"/>
      <c r="J284" s="62"/>
      <c r="K284" s="53"/>
      <c r="N284" s="62"/>
      <c r="O284" s="62"/>
    </row>
    <row r="285" spans="1:18" ht="10.5" customHeight="1" x14ac:dyDescent="0.25">
      <c r="A285" s="182" t="s">
        <v>75</v>
      </c>
      <c r="B285" s="183"/>
      <c r="C285" s="183"/>
      <c r="D285" s="183"/>
      <c r="E285" s="183"/>
      <c r="F285" s="183"/>
      <c r="G285" s="83"/>
      <c r="H285" s="21"/>
      <c r="I285" s="3"/>
      <c r="J285" s="62"/>
      <c r="K285" s="53"/>
      <c r="N285" s="62"/>
      <c r="O285" s="62"/>
    </row>
    <row r="286" spans="1:18" ht="10.5" customHeight="1" x14ac:dyDescent="0.25">
      <c r="A286" s="114" t="s">
        <v>29</v>
      </c>
      <c r="B286" s="112">
        <f>SUM(C286:F286)</f>
        <v>5</v>
      </c>
      <c r="C286" s="88"/>
      <c r="D286" s="88"/>
      <c r="E286" s="88"/>
      <c r="F286" s="88">
        <v>5</v>
      </c>
      <c r="G286" s="83"/>
      <c r="H286" s="21"/>
      <c r="I286" s="3"/>
      <c r="J286" s="62"/>
      <c r="K286" s="53"/>
      <c r="N286" s="62"/>
      <c r="O286" s="62"/>
    </row>
    <row r="287" spans="1:18" ht="10.5" customHeight="1" x14ac:dyDescent="0.25">
      <c r="A287" s="115" t="s">
        <v>28</v>
      </c>
      <c r="B287" s="116">
        <f>SUM(C287:F287)</f>
        <v>0</v>
      </c>
      <c r="C287" s="117"/>
      <c r="D287" s="117"/>
      <c r="E287" s="117"/>
      <c r="F287" s="117"/>
      <c r="G287" s="83"/>
      <c r="H287" s="21"/>
      <c r="I287" s="3"/>
      <c r="J287" s="62"/>
      <c r="K287" s="53"/>
      <c r="N287" s="62"/>
      <c r="O287" s="62"/>
    </row>
    <row r="288" spans="1:18" ht="10.5" customHeight="1" x14ac:dyDescent="0.25">
      <c r="A288" s="178"/>
      <c r="B288" s="175"/>
      <c r="C288" s="175"/>
      <c r="D288" s="175"/>
      <c r="E288" s="175"/>
      <c r="F288" s="175"/>
      <c r="G288" s="83"/>
      <c r="H288" s="21"/>
      <c r="I288" s="3"/>
      <c r="J288" s="62"/>
      <c r="K288" s="53"/>
      <c r="N288" s="62"/>
      <c r="O288" s="62"/>
    </row>
    <row r="289" spans="1:16" ht="10.5" customHeight="1" x14ac:dyDescent="0.25">
      <c r="A289" s="182" t="s">
        <v>74</v>
      </c>
      <c r="B289" s="183"/>
      <c r="C289" s="183"/>
      <c r="D289" s="183"/>
      <c r="E289" s="183"/>
      <c r="F289" s="183"/>
      <c r="G289" s="83"/>
      <c r="H289" s="21"/>
      <c r="I289" s="3"/>
      <c r="J289" s="62"/>
      <c r="K289" s="53"/>
      <c r="N289" s="62"/>
      <c r="O289" s="62"/>
    </row>
    <row r="290" spans="1:16" ht="10.5" customHeight="1" x14ac:dyDescent="0.25">
      <c r="A290" s="114" t="s">
        <v>29</v>
      </c>
      <c r="B290" s="112">
        <f>SUM(C290:F290)</f>
        <v>50</v>
      </c>
      <c r="C290" s="88"/>
      <c r="D290" s="88"/>
      <c r="E290" s="88"/>
      <c r="F290" s="88">
        <v>50</v>
      </c>
      <c r="G290" s="83"/>
      <c r="H290" s="21"/>
      <c r="I290" s="3"/>
      <c r="J290" s="62">
        <f>(B290*100/B291)-100</f>
        <v>11.111111111111114</v>
      </c>
      <c r="K290" s="53"/>
      <c r="N290" s="62"/>
      <c r="O290" s="62"/>
    </row>
    <row r="291" spans="1:16" ht="10.5" customHeight="1" thickBot="1" x14ac:dyDescent="0.3">
      <c r="A291" s="113" t="s">
        <v>28</v>
      </c>
      <c r="B291" s="91">
        <f>SUM(C291:F291)</f>
        <v>45</v>
      </c>
      <c r="C291" s="87"/>
      <c r="D291" s="87"/>
      <c r="E291" s="87"/>
      <c r="F291" s="87">
        <v>45</v>
      </c>
      <c r="G291" s="83"/>
      <c r="H291" s="21"/>
      <c r="I291" s="3"/>
      <c r="J291" s="62"/>
      <c r="K291" s="53"/>
      <c r="N291" s="62"/>
      <c r="O291" s="62"/>
    </row>
    <row r="292" spans="1:16" ht="10.5" customHeight="1" thickBot="1" x14ac:dyDescent="0.3">
      <c r="A292" s="178"/>
      <c r="B292" s="175"/>
      <c r="C292" s="175"/>
      <c r="D292" s="175"/>
      <c r="E292" s="175"/>
      <c r="F292" s="175"/>
      <c r="G292" s="50"/>
      <c r="H292" s="16"/>
      <c r="I292" s="1"/>
      <c r="J292" s="62"/>
      <c r="K292" s="53"/>
      <c r="N292" s="62"/>
      <c r="O292" s="62"/>
    </row>
    <row r="293" spans="1:16" ht="10.5" customHeight="1" x14ac:dyDescent="0.25">
      <c r="A293" s="182" t="s">
        <v>73</v>
      </c>
      <c r="B293" s="183"/>
      <c r="C293" s="183"/>
      <c r="D293" s="183"/>
      <c r="E293" s="183"/>
      <c r="F293" s="183"/>
      <c r="G293" s="31"/>
      <c r="H293" s="16"/>
      <c r="I293" s="118"/>
      <c r="J293" s="62"/>
      <c r="K293" s="53"/>
      <c r="N293" s="62"/>
      <c r="O293" s="62"/>
    </row>
    <row r="294" spans="1:16" ht="10.5" customHeight="1" thickBot="1" x14ac:dyDescent="0.3">
      <c r="A294" s="114" t="s">
        <v>29</v>
      </c>
      <c r="B294" s="112">
        <f>SUM(C294:F294)</f>
        <v>4</v>
      </c>
      <c r="C294" s="88"/>
      <c r="D294" s="88"/>
      <c r="E294" s="88"/>
      <c r="F294" s="88">
        <v>4</v>
      </c>
      <c r="G294" s="101" t="e">
        <f>SUM(G222,G226,G230,G238,G246,G254,G258,#REF!,G266,G262,G250,G270,#REF!,G274,G278,G286,G291)</f>
        <v>#REF!</v>
      </c>
      <c r="H294" s="16"/>
      <c r="I294" s="1"/>
      <c r="J294" s="62">
        <f>(B294*100/B295)-100</f>
        <v>100</v>
      </c>
      <c r="K294" s="53"/>
      <c r="N294" s="62"/>
      <c r="O294" s="62"/>
    </row>
    <row r="295" spans="1:16" ht="10.5" customHeight="1" x14ac:dyDescent="0.25">
      <c r="A295" s="113" t="s">
        <v>28</v>
      </c>
      <c r="B295" s="91">
        <f>SUM(C295:F295)</f>
        <v>2</v>
      </c>
      <c r="C295" s="87"/>
      <c r="D295" s="87"/>
      <c r="E295" s="87"/>
      <c r="F295" s="87">
        <v>2</v>
      </c>
      <c r="G295" s="17"/>
      <c r="H295" s="16"/>
      <c r="I295" s="1"/>
      <c r="J295" s="62"/>
      <c r="K295" s="53"/>
      <c r="N295" s="62"/>
      <c r="O295" s="62"/>
    </row>
    <row r="296" spans="1:16" ht="10.5" customHeight="1" x14ac:dyDescent="0.25">
      <c r="A296" s="178"/>
      <c r="B296" s="175"/>
      <c r="C296" s="175"/>
      <c r="D296" s="175"/>
      <c r="E296" s="175"/>
      <c r="F296" s="175"/>
      <c r="G296" s="119">
        <f t="shared" ref="G296" si="4">SUM(G221,G225,G229,G233,G237,G245,G253,G257,G265,G261,G249,G269,G273,G277,G285,G289,G293)</f>
        <v>0</v>
      </c>
      <c r="H296" s="97"/>
      <c r="I296" s="4"/>
      <c r="J296" s="62"/>
      <c r="K296" s="53"/>
      <c r="M296" s="62"/>
      <c r="N296" s="62"/>
      <c r="O296" s="62"/>
      <c r="P296" s="62"/>
    </row>
    <row r="297" spans="1:16" ht="10.5" customHeight="1" x14ac:dyDescent="0.25">
      <c r="A297" s="182" t="s">
        <v>72</v>
      </c>
      <c r="B297" s="183"/>
      <c r="C297" s="183"/>
      <c r="D297" s="183"/>
      <c r="E297" s="183"/>
      <c r="F297" s="183"/>
      <c r="H297" s="23"/>
      <c r="I297" s="4"/>
      <c r="J297" s="62"/>
      <c r="K297" s="53"/>
      <c r="N297" s="62"/>
      <c r="O297" s="62"/>
    </row>
    <row r="298" spans="1:16" ht="10.5" customHeight="1" x14ac:dyDescent="0.25">
      <c r="A298" s="114" t="s">
        <v>29</v>
      </c>
      <c r="B298" s="112">
        <f>SUM(C298:F298)</f>
        <v>40</v>
      </c>
      <c r="C298" s="88"/>
      <c r="D298" s="88"/>
      <c r="E298" s="88"/>
      <c r="F298" s="88">
        <v>40</v>
      </c>
      <c r="H298" s="23"/>
      <c r="I298" s="4"/>
      <c r="J298" s="62">
        <f>(B298*100/B299)-100</f>
        <v>0</v>
      </c>
      <c r="K298" s="53"/>
      <c r="N298" s="62"/>
      <c r="O298" s="62"/>
    </row>
    <row r="299" spans="1:16" ht="10.5" customHeight="1" thickBot="1" x14ac:dyDescent="0.3">
      <c r="A299" s="64" t="s">
        <v>28</v>
      </c>
      <c r="B299" s="91">
        <f>SUM(C299:F299)</f>
        <v>40</v>
      </c>
      <c r="C299" s="87"/>
      <c r="D299" s="87"/>
      <c r="E299" s="87"/>
      <c r="F299" s="87">
        <v>40</v>
      </c>
      <c r="H299" s="23"/>
      <c r="I299" s="4"/>
      <c r="J299" s="62"/>
      <c r="K299" s="19"/>
      <c r="N299" s="62"/>
      <c r="O299" s="62"/>
    </row>
    <row r="300" spans="1:16" ht="14.25" customHeight="1" thickBot="1" x14ac:dyDescent="0.3">
      <c r="A300" s="236" t="s">
        <v>124</v>
      </c>
      <c r="B300" s="237"/>
      <c r="C300" s="237"/>
      <c r="D300" s="237"/>
      <c r="E300" s="237"/>
      <c r="F300" s="247"/>
      <c r="G300" s="18"/>
      <c r="H300" s="19"/>
      <c r="I300" s="2"/>
      <c r="J300" s="62"/>
      <c r="K300" s="53"/>
      <c r="N300" s="62"/>
      <c r="O300" s="62"/>
    </row>
    <row r="301" spans="1:16" ht="12.75" customHeight="1" x14ac:dyDescent="0.25">
      <c r="A301" s="78" t="s">
        <v>29</v>
      </c>
      <c r="B301" s="126">
        <f>SUM(B226,B230,B234,B238,B242,B246,B250,B258,B262,B270,B266,B254,B274,B278,B282,B286,B290,B294,B298)</f>
        <v>5983.2</v>
      </c>
      <c r="C301" s="126">
        <f t="shared" ref="C301:E301" si="5">SUM(C226,C230,C234,C238,C242,C246,C250,C258,C262,C270,C266,C254,C274,C278,C282,C286,C290,C294,C298)</f>
        <v>1998</v>
      </c>
      <c r="D301" s="126">
        <f t="shared" si="5"/>
        <v>29.1</v>
      </c>
      <c r="E301" s="126">
        <f t="shared" si="5"/>
        <v>5.9</v>
      </c>
      <c r="F301" s="126">
        <f>SUM(F226,F230,F234,F238,F242,F246,F250,F258,F262,F270,F266,F254,F274,F278,F282,F286,F290,F294,F298)</f>
        <v>3950.2</v>
      </c>
      <c r="G301" s="30"/>
      <c r="H301" s="19"/>
      <c r="I301" s="107"/>
      <c r="J301" s="62">
        <f>(B301*100/B302)-100</f>
        <v>26.254484068368853</v>
      </c>
      <c r="K301" s="53"/>
      <c r="M301" s="62">
        <f>((C301+E301)*100/(C302+E302))-100</f>
        <v>8.0677344550504131</v>
      </c>
      <c r="N301" s="62"/>
      <c r="O301" s="62"/>
      <c r="P301" s="62">
        <f>(F301*100/F302)-100</f>
        <v>38.234882418812958</v>
      </c>
    </row>
    <row r="302" spans="1:16" ht="12" customHeight="1" x14ac:dyDescent="0.25">
      <c r="A302" s="51" t="s">
        <v>28</v>
      </c>
      <c r="B302" s="90">
        <f>SUM(C302:F302)</f>
        <v>4739</v>
      </c>
      <c r="C302" s="90">
        <f>SUM(C227,C231,C235,C239,C243,C251,C259,C263,C271,C267,C255,C275,C279,C283,C287,C291,C295,C299)</f>
        <v>1849.9</v>
      </c>
      <c r="D302" s="90">
        <f t="shared" ref="D302:E302" si="6">SUM(D227,D231,D235,D239,D243,D251,D259,D263,D271,D267,D255,D275,D279,D283,D287,D291,D295,D299)</f>
        <v>27.099999999999998</v>
      </c>
      <c r="E302" s="90">
        <f t="shared" si="6"/>
        <v>4.4000000000000004</v>
      </c>
      <c r="F302" s="90">
        <f>SUM(F227,F231,F235,F239,F243,F247,F251,F259,F263,F271,F267,F255,F275,F279,F283,F287,F291,F295,F299)</f>
        <v>2857.6000000000004</v>
      </c>
      <c r="G302" s="104"/>
      <c r="H302" s="21"/>
      <c r="I302" s="3"/>
      <c r="J302" s="62"/>
      <c r="K302" s="53"/>
      <c r="N302" s="62"/>
      <c r="O302" s="62"/>
    </row>
    <row r="303" spans="1:16" ht="20.25" customHeight="1" thickBot="1" x14ac:dyDescent="0.3">
      <c r="A303" s="12"/>
      <c r="B303" s="107"/>
      <c r="C303" s="107"/>
      <c r="D303" s="107"/>
      <c r="E303" s="107"/>
      <c r="F303" s="107"/>
      <c r="G303" s="120"/>
      <c r="H303" s="21"/>
      <c r="I303" s="3"/>
      <c r="J303" s="62"/>
      <c r="K303" s="53"/>
      <c r="N303" s="62"/>
      <c r="O303" s="62"/>
    </row>
    <row r="304" spans="1:16" ht="14.25" customHeight="1" thickBot="1" x14ac:dyDescent="0.3">
      <c r="A304" s="236" t="s">
        <v>137</v>
      </c>
      <c r="B304" s="237"/>
      <c r="C304" s="237"/>
      <c r="D304" s="237"/>
      <c r="E304" s="237"/>
      <c r="F304" s="247"/>
      <c r="G304" s="25"/>
      <c r="H304" s="21"/>
      <c r="I304" s="3"/>
      <c r="J304" s="62"/>
      <c r="K304" s="53"/>
      <c r="N304" s="62"/>
      <c r="O304" s="62"/>
    </row>
    <row r="305" spans="1:16" ht="10.5" customHeight="1" x14ac:dyDescent="0.25">
      <c r="A305" s="229"/>
      <c r="B305" s="231" t="s">
        <v>0</v>
      </c>
      <c r="C305" s="233" t="s">
        <v>2</v>
      </c>
      <c r="D305" s="234"/>
      <c r="E305" s="234"/>
      <c r="F305" s="235"/>
      <c r="G305" s="83"/>
      <c r="H305" s="21"/>
      <c r="I305" s="3"/>
      <c r="J305" s="62"/>
      <c r="K305" s="53"/>
      <c r="N305" s="62"/>
      <c r="O305" s="62"/>
    </row>
    <row r="306" spans="1:16" ht="39.75" customHeight="1" thickBot="1" x14ac:dyDescent="0.3">
      <c r="A306" s="230"/>
      <c r="B306" s="232"/>
      <c r="C306" s="84" t="s">
        <v>19</v>
      </c>
      <c r="D306" s="84" t="s">
        <v>18</v>
      </c>
      <c r="E306" s="84" t="s">
        <v>21</v>
      </c>
      <c r="F306" s="84" t="s">
        <v>1</v>
      </c>
      <c r="H306" s="23"/>
      <c r="I306" s="4"/>
      <c r="J306" s="62"/>
      <c r="K306" s="53"/>
      <c r="N306" s="62"/>
      <c r="O306" s="62"/>
    </row>
    <row r="307" spans="1:16" ht="9.75" customHeight="1" x14ac:dyDescent="0.25">
      <c r="A307" s="238" t="s">
        <v>118</v>
      </c>
      <c r="B307" s="239"/>
      <c r="C307" s="239"/>
      <c r="D307" s="239"/>
      <c r="E307" s="239"/>
      <c r="F307" s="239"/>
      <c r="H307" s="23"/>
      <c r="I307" s="4"/>
      <c r="J307" s="62"/>
      <c r="K307" s="53"/>
      <c r="N307" s="62"/>
      <c r="O307" s="62"/>
    </row>
    <row r="308" spans="1:16" ht="10.5" customHeight="1" x14ac:dyDescent="0.25">
      <c r="A308" s="51" t="s">
        <v>29</v>
      </c>
      <c r="B308" s="90">
        <f>SUM(C308:F308)</f>
        <v>1240</v>
      </c>
      <c r="C308" s="85"/>
      <c r="D308" s="85"/>
      <c r="E308" s="85"/>
      <c r="F308" s="85">
        <v>1240</v>
      </c>
      <c r="G308" s="83"/>
      <c r="H308" s="21"/>
      <c r="I308" s="159">
        <v>316.89999999999998</v>
      </c>
      <c r="J308" s="62">
        <f>((B308+I308)*100/(B309+420.9))-100</f>
        <v>-4.3026615034728621</v>
      </c>
      <c r="K308" s="53"/>
      <c r="N308" s="62"/>
      <c r="O308" s="62"/>
    </row>
    <row r="309" spans="1:16" ht="10.5" customHeight="1" x14ac:dyDescent="0.25">
      <c r="A309" s="64" t="s">
        <v>28</v>
      </c>
      <c r="B309" s="91">
        <f>SUM(C309:F309)</f>
        <v>1206</v>
      </c>
      <c r="C309" s="87"/>
      <c r="D309" s="87"/>
      <c r="E309" s="87"/>
      <c r="F309" s="87">
        <v>1206</v>
      </c>
      <c r="G309" s="20"/>
      <c r="H309" s="21"/>
      <c r="I309" s="3"/>
      <c r="J309" s="62"/>
      <c r="K309" s="53"/>
      <c r="N309" s="62"/>
      <c r="O309" s="62"/>
    </row>
    <row r="310" spans="1:16" ht="10.5" customHeight="1" x14ac:dyDescent="0.25">
      <c r="A310" s="178"/>
      <c r="B310" s="175"/>
      <c r="C310" s="175"/>
      <c r="D310" s="175"/>
      <c r="E310" s="175"/>
      <c r="F310" s="175"/>
      <c r="G310" s="33"/>
      <c r="H310" s="21"/>
      <c r="I310" s="3"/>
      <c r="J310" s="62"/>
      <c r="K310" s="53"/>
      <c r="N310" s="62"/>
      <c r="O310" s="62"/>
    </row>
    <row r="311" spans="1:16" ht="10.5" customHeight="1" x14ac:dyDescent="0.25">
      <c r="A311" s="240" t="s">
        <v>103</v>
      </c>
      <c r="B311" s="241"/>
      <c r="C311" s="241"/>
      <c r="D311" s="241"/>
      <c r="E311" s="241"/>
      <c r="F311" s="241"/>
      <c r="G311" s="22"/>
      <c r="H311" s="21"/>
      <c r="I311" s="3"/>
      <c r="J311" s="62"/>
      <c r="K311" s="53"/>
      <c r="N311" s="62"/>
      <c r="O311" s="62"/>
    </row>
    <row r="312" spans="1:16" ht="10.5" customHeight="1" x14ac:dyDescent="0.25">
      <c r="A312" s="51" t="s">
        <v>29</v>
      </c>
      <c r="B312" s="90">
        <f>SUM(C312:F312)</f>
        <v>20</v>
      </c>
      <c r="C312" s="85"/>
      <c r="D312" s="85"/>
      <c r="E312" s="85"/>
      <c r="F312" s="85">
        <v>20</v>
      </c>
      <c r="H312" s="23"/>
      <c r="I312" s="4"/>
      <c r="J312" s="62"/>
      <c r="K312" s="53"/>
      <c r="N312" s="62"/>
      <c r="O312" s="62"/>
    </row>
    <row r="313" spans="1:16" ht="10.5" customHeight="1" x14ac:dyDescent="0.25">
      <c r="A313" s="113" t="s">
        <v>28</v>
      </c>
      <c r="B313" s="121">
        <f>SUM(C313:F313)</f>
        <v>0</v>
      </c>
      <c r="C313" s="122"/>
      <c r="D313" s="122"/>
      <c r="E313" s="122"/>
      <c r="F313" s="122"/>
      <c r="H313" s="23"/>
      <c r="I313" s="4"/>
      <c r="J313" s="62"/>
      <c r="K313" s="53"/>
      <c r="N313" s="62"/>
      <c r="O313" s="62"/>
    </row>
    <row r="314" spans="1:16" ht="10.5" customHeight="1" x14ac:dyDescent="0.25">
      <c r="A314" s="178"/>
      <c r="B314" s="175"/>
      <c r="C314" s="175"/>
      <c r="D314" s="175"/>
      <c r="E314" s="175"/>
      <c r="F314" s="175"/>
      <c r="H314" s="23"/>
      <c r="I314" s="4"/>
      <c r="J314" s="62"/>
      <c r="K314" s="53"/>
      <c r="N314" s="62"/>
      <c r="O314" s="62"/>
    </row>
    <row r="315" spans="1:16" ht="10.5" customHeight="1" x14ac:dyDescent="0.25">
      <c r="A315" s="242" t="s">
        <v>117</v>
      </c>
      <c r="B315" s="243"/>
      <c r="C315" s="243"/>
      <c r="D315" s="243"/>
      <c r="E315" s="243"/>
      <c r="F315" s="243"/>
      <c r="H315" s="23"/>
      <c r="I315" s="4"/>
      <c r="J315" s="62"/>
      <c r="K315" s="53"/>
      <c r="N315" s="62"/>
      <c r="O315" s="62"/>
    </row>
    <row r="316" spans="1:16" ht="10.5" customHeight="1" x14ac:dyDescent="0.25">
      <c r="A316" s="51" t="s">
        <v>29</v>
      </c>
      <c r="B316" s="90">
        <f>SUM(C316:F316)</f>
        <v>205</v>
      </c>
      <c r="C316" s="85"/>
      <c r="D316" s="85"/>
      <c r="E316" s="85"/>
      <c r="F316" s="85">
        <v>205</v>
      </c>
      <c r="H316" s="23"/>
      <c r="I316" s="160">
        <v>123.3</v>
      </c>
      <c r="J316" s="62">
        <f>(B316*100/B317)-100</f>
        <v>46.428571428571416</v>
      </c>
      <c r="K316" s="53"/>
      <c r="N316" s="62"/>
      <c r="O316" s="62"/>
    </row>
    <row r="317" spans="1:16" ht="10.5" customHeight="1" thickBot="1" x14ac:dyDescent="0.3">
      <c r="A317" s="113" t="s">
        <v>28</v>
      </c>
      <c r="B317" s="121">
        <f>SUM(C317:F317)</f>
        <v>140</v>
      </c>
      <c r="C317" s="122"/>
      <c r="D317" s="122"/>
      <c r="E317" s="122"/>
      <c r="F317" s="122">
        <v>140</v>
      </c>
      <c r="H317" s="23"/>
      <c r="I317" s="4"/>
      <c r="J317" s="62"/>
      <c r="K317" s="53"/>
      <c r="N317" s="62"/>
      <c r="O317" s="62"/>
    </row>
    <row r="318" spans="1:16" ht="12.75" customHeight="1" thickBot="1" x14ac:dyDescent="0.3">
      <c r="A318" s="244" t="s">
        <v>126</v>
      </c>
      <c r="B318" s="245"/>
      <c r="C318" s="245"/>
      <c r="D318" s="245"/>
      <c r="E318" s="245"/>
      <c r="F318" s="246"/>
      <c r="H318" s="23"/>
      <c r="I318" s="4"/>
      <c r="J318" s="62"/>
      <c r="K318" s="53"/>
      <c r="N318" s="62"/>
      <c r="O318" s="62"/>
    </row>
    <row r="319" spans="1:16" ht="12" customHeight="1" x14ac:dyDescent="0.25">
      <c r="A319" s="98" t="s">
        <v>29</v>
      </c>
      <c r="B319" s="99">
        <f>SUM(C319:F319)</f>
        <v>1465</v>
      </c>
      <c r="C319" s="123">
        <f>SUM(C308+C316+C312)</f>
        <v>0</v>
      </c>
      <c r="D319" s="123">
        <f t="shared" ref="D319:E320" si="7">SUM(D308+D316+D312)</f>
        <v>0</v>
      </c>
      <c r="E319" s="123">
        <f t="shared" si="7"/>
        <v>0</v>
      </c>
      <c r="F319" s="166">
        <f>SUM(F308+F316+F312)</f>
        <v>1465</v>
      </c>
      <c r="H319" s="23"/>
      <c r="I319" s="4"/>
      <c r="J319" s="62">
        <f>(B319*100/B320)-100</f>
        <v>8.8410104011887114</v>
      </c>
      <c r="K319" s="53"/>
      <c r="N319" s="62"/>
      <c r="O319" s="62"/>
    </row>
    <row r="320" spans="1:16" ht="12.75" customHeight="1" thickBot="1" x14ac:dyDescent="0.3">
      <c r="A320" s="100" t="s">
        <v>28</v>
      </c>
      <c r="B320" s="101">
        <f>SUM(C320:F320)</f>
        <v>1346</v>
      </c>
      <c r="C320" s="124">
        <f>SUM(C309+C317+C313)</f>
        <v>0</v>
      </c>
      <c r="D320" s="124">
        <f t="shared" si="7"/>
        <v>0</v>
      </c>
      <c r="E320" s="124">
        <f t="shared" si="7"/>
        <v>0</v>
      </c>
      <c r="F320" s="167">
        <f>SUM(F309+F317+F313)</f>
        <v>1346</v>
      </c>
      <c r="H320" s="23"/>
      <c r="I320" s="4"/>
      <c r="J320" s="62"/>
      <c r="K320" s="53"/>
      <c r="M320" s="62"/>
      <c r="N320" s="62"/>
      <c r="O320" s="62"/>
      <c r="P320" s="62"/>
    </row>
    <row r="321" spans="1:20" ht="93.75" customHeight="1" thickBot="1" x14ac:dyDescent="0.3">
      <c r="A321" s="102"/>
      <c r="B321" s="103"/>
      <c r="C321" s="125"/>
      <c r="D321" s="125"/>
      <c r="E321" s="125"/>
      <c r="F321" s="125"/>
      <c r="H321" s="23"/>
      <c r="I321" s="4"/>
      <c r="J321" s="62"/>
      <c r="K321" s="53"/>
      <c r="M321" s="62"/>
      <c r="N321" s="62"/>
      <c r="O321" s="62"/>
      <c r="P321" s="62"/>
    </row>
    <row r="322" spans="1:20" ht="14.25" customHeight="1" thickBot="1" x14ac:dyDescent="0.3">
      <c r="A322" s="236" t="s">
        <v>127</v>
      </c>
      <c r="B322" s="237"/>
      <c r="C322" s="237"/>
      <c r="D322" s="237"/>
      <c r="E322" s="237"/>
      <c r="F322" s="237"/>
      <c r="H322" s="23"/>
      <c r="I322" s="4"/>
      <c r="J322" s="62"/>
      <c r="K322" s="53"/>
      <c r="N322" s="62"/>
      <c r="O322" s="62"/>
    </row>
    <row r="323" spans="1:20" ht="10.5" customHeight="1" x14ac:dyDescent="0.25">
      <c r="A323" s="229"/>
      <c r="B323" s="231" t="s">
        <v>0</v>
      </c>
      <c r="C323" s="233" t="s">
        <v>2</v>
      </c>
      <c r="D323" s="234"/>
      <c r="E323" s="234"/>
      <c r="F323" s="235"/>
      <c r="H323" s="23"/>
      <c r="I323" s="4"/>
      <c r="J323" s="62"/>
      <c r="K323" s="53"/>
      <c r="N323" s="62"/>
      <c r="O323" s="62"/>
    </row>
    <row r="324" spans="1:20" ht="38.25" customHeight="1" thickBot="1" x14ac:dyDescent="0.3">
      <c r="A324" s="230"/>
      <c r="B324" s="232"/>
      <c r="C324" s="84" t="s">
        <v>19</v>
      </c>
      <c r="D324" s="84" t="s">
        <v>18</v>
      </c>
      <c r="E324" s="84" t="s">
        <v>21</v>
      </c>
      <c r="F324" s="84" t="s">
        <v>1</v>
      </c>
      <c r="H324" s="23"/>
      <c r="I324" s="4"/>
      <c r="J324" s="62"/>
      <c r="K324" s="53"/>
      <c r="N324" s="62"/>
      <c r="O324" s="62"/>
    </row>
    <row r="325" spans="1:20" ht="10.5" customHeight="1" x14ac:dyDescent="0.25">
      <c r="A325" s="221" t="s">
        <v>89</v>
      </c>
      <c r="B325" s="222"/>
      <c r="C325" s="222"/>
      <c r="D325" s="222"/>
      <c r="E325" s="222"/>
      <c r="F325" s="222"/>
      <c r="H325" s="23"/>
      <c r="I325" s="4"/>
      <c r="J325" s="62"/>
      <c r="K325" s="53"/>
      <c r="M325" s="62"/>
      <c r="N325" s="62"/>
      <c r="O325" s="62"/>
      <c r="P325" s="62"/>
    </row>
    <row r="326" spans="1:20" ht="10.5" customHeight="1" x14ac:dyDescent="0.25">
      <c r="A326" s="51" t="s">
        <v>29</v>
      </c>
      <c r="B326" s="85">
        <f>SUM(C326:F326)</f>
        <v>753.2</v>
      </c>
      <c r="C326" s="85">
        <v>671.8</v>
      </c>
      <c r="D326" s="85">
        <v>9.6999999999999993</v>
      </c>
      <c r="E326" s="85"/>
      <c r="F326" s="85">
        <v>71.7</v>
      </c>
      <c r="H326" s="23"/>
      <c r="I326" s="4"/>
      <c r="J326" s="62">
        <f>(B326*100/B327)-100</f>
        <v>13.931326576917257</v>
      </c>
      <c r="K326" s="63"/>
      <c r="L326" s="62"/>
      <c r="M326" s="62">
        <f>((C326+E326)*100/(C327+E327))-100</f>
        <v>12.737036415505955</v>
      </c>
      <c r="N326" s="62"/>
      <c r="O326" s="62"/>
      <c r="P326" s="62">
        <f>(F326*100/F327)-100</f>
        <v>26.678445229681969</v>
      </c>
    </row>
    <row r="327" spans="1:20" ht="10.5" customHeight="1" x14ac:dyDescent="0.25">
      <c r="A327" s="64" t="s">
        <v>28</v>
      </c>
      <c r="B327" s="87">
        <f>SUM(C327:F327)</f>
        <v>661.1</v>
      </c>
      <c r="C327" s="87">
        <v>595.9</v>
      </c>
      <c r="D327" s="87">
        <v>8.6</v>
      </c>
      <c r="E327" s="87"/>
      <c r="F327" s="87">
        <v>56.6</v>
      </c>
      <c r="H327" s="23"/>
      <c r="I327" s="4"/>
      <c r="J327" s="62"/>
      <c r="K327" s="53"/>
      <c r="N327" s="62"/>
      <c r="O327" s="62"/>
    </row>
    <row r="328" spans="1:20" ht="10.5" customHeight="1" x14ac:dyDescent="0.25">
      <c r="A328" s="178"/>
      <c r="B328" s="175"/>
      <c r="C328" s="175"/>
      <c r="D328" s="175"/>
      <c r="E328" s="175"/>
      <c r="F328" s="175"/>
      <c r="H328" s="23"/>
      <c r="I328" s="4"/>
      <c r="J328" s="62"/>
      <c r="K328" s="53"/>
      <c r="N328" s="62"/>
      <c r="O328" s="62"/>
    </row>
    <row r="329" spans="1:20" ht="10.5" customHeight="1" x14ac:dyDescent="0.25">
      <c r="A329" s="176" t="s">
        <v>90</v>
      </c>
      <c r="B329" s="177"/>
      <c r="C329" s="177"/>
      <c r="D329" s="177"/>
      <c r="E329" s="177"/>
      <c r="F329" s="177"/>
      <c r="H329" s="23"/>
      <c r="I329" s="4"/>
      <c r="J329" s="62"/>
      <c r="K329" s="53"/>
      <c r="M329" s="62"/>
      <c r="N329" s="62"/>
      <c r="O329" s="62"/>
      <c r="P329" s="62"/>
    </row>
    <row r="330" spans="1:20" ht="10.5" customHeight="1" x14ac:dyDescent="0.25">
      <c r="A330" s="51" t="s">
        <v>29</v>
      </c>
      <c r="B330" s="90">
        <f>SUM(C330:F330)</f>
        <v>99.4</v>
      </c>
      <c r="C330" s="85">
        <v>75.400000000000006</v>
      </c>
      <c r="D330" s="85">
        <v>1.1000000000000001</v>
      </c>
      <c r="E330" s="85">
        <v>0.3</v>
      </c>
      <c r="F330" s="85">
        <v>22.6</v>
      </c>
      <c r="H330" s="23"/>
      <c r="I330" s="4"/>
      <c r="J330" s="62">
        <f>(B330*100/B331)-100</f>
        <v>12.954545454545453</v>
      </c>
      <c r="K330" s="63"/>
      <c r="L330" s="62"/>
      <c r="M330" s="62">
        <f>((C330+E330)*100/(C331+E331))-100</f>
        <v>10.349854227405231</v>
      </c>
      <c r="N330" s="62"/>
      <c r="O330" s="62"/>
      <c r="P330" s="62">
        <f>(F330*100/F331)-100</f>
        <v>22.826086956521749</v>
      </c>
      <c r="Q330" s="168"/>
      <c r="R330" s="168"/>
      <c r="S330" s="168"/>
    </row>
    <row r="331" spans="1:20" ht="10.5" customHeight="1" x14ac:dyDescent="0.25">
      <c r="A331" s="64" t="s">
        <v>28</v>
      </c>
      <c r="B331" s="91">
        <f>SUM(C331:F331)</f>
        <v>88</v>
      </c>
      <c r="C331" s="87">
        <v>68.400000000000006</v>
      </c>
      <c r="D331" s="87">
        <v>1</v>
      </c>
      <c r="E331" s="87">
        <v>0.2</v>
      </c>
      <c r="F331" s="87">
        <v>18.399999999999999</v>
      </c>
      <c r="H331" s="23"/>
      <c r="I331" s="4"/>
      <c r="J331" s="62"/>
      <c r="K331" s="53"/>
      <c r="N331" s="62"/>
      <c r="O331" s="62"/>
    </row>
    <row r="332" spans="1:20" ht="10.5" customHeight="1" x14ac:dyDescent="0.25">
      <c r="A332" s="178"/>
      <c r="B332" s="175"/>
      <c r="C332" s="175"/>
      <c r="D332" s="175"/>
      <c r="E332" s="175"/>
      <c r="F332" s="175"/>
      <c r="H332" s="23"/>
      <c r="I332" s="4"/>
      <c r="J332" s="62"/>
      <c r="K332" s="53"/>
      <c r="N332" s="62"/>
      <c r="O332" s="62"/>
    </row>
    <row r="333" spans="1:20" ht="10.5" customHeight="1" x14ac:dyDescent="0.25">
      <c r="A333" s="176" t="s">
        <v>91</v>
      </c>
      <c r="B333" s="177"/>
      <c r="C333" s="177"/>
      <c r="D333" s="177"/>
      <c r="E333" s="177"/>
      <c r="F333" s="177"/>
      <c r="H333" s="23"/>
      <c r="I333" s="4"/>
      <c r="J333" s="62"/>
      <c r="K333" s="53"/>
      <c r="N333" s="62"/>
      <c r="O333" s="62"/>
      <c r="P333" s="62"/>
    </row>
    <row r="334" spans="1:20" ht="10.5" customHeight="1" x14ac:dyDescent="0.25">
      <c r="A334" s="51" t="s">
        <v>29</v>
      </c>
      <c r="B334" s="90">
        <f>SUM(C334:F334)</f>
        <v>542.69999999999993</v>
      </c>
      <c r="C334" s="85">
        <v>409.2</v>
      </c>
      <c r="D334" s="85">
        <v>5.9</v>
      </c>
      <c r="E334" s="85">
        <v>1</v>
      </c>
      <c r="F334" s="85">
        <v>126.6</v>
      </c>
      <c r="H334" s="23"/>
      <c r="I334" s="4"/>
      <c r="J334" s="62">
        <f>(B334*100/B335)-100</f>
        <v>9.7694174757281473</v>
      </c>
      <c r="K334" s="63"/>
      <c r="L334" s="62"/>
      <c r="M334" s="62">
        <f>((C334+E334)*100/(C335+E335))-100</f>
        <v>19.002030751378015</v>
      </c>
      <c r="N334" s="62"/>
      <c r="O334" s="62"/>
      <c r="P334" s="62">
        <f>(F334*100/F335)-100</f>
        <v>-12.508638562543183</v>
      </c>
      <c r="Q334" s="27"/>
      <c r="R334" s="27"/>
      <c r="S334" s="27"/>
      <c r="T334" s="27"/>
    </row>
    <row r="335" spans="1:20" ht="10.5" customHeight="1" x14ac:dyDescent="0.25">
      <c r="A335" s="64" t="s">
        <v>28</v>
      </c>
      <c r="B335" s="91">
        <f>SUM(C335:F335)</f>
        <v>494.4</v>
      </c>
      <c r="C335" s="87">
        <v>343.7</v>
      </c>
      <c r="D335" s="87">
        <v>5</v>
      </c>
      <c r="E335" s="87">
        <v>1</v>
      </c>
      <c r="F335" s="87">
        <v>144.69999999999999</v>
      </c>
      <c r="H335" s="23"/>
      <c r="I335" s="4"/>
      <c r="J335" s="62"/>
      <c r="K335" s="53"/>
      <c r="N335" s="62"/>
      <c r="O335" s="62"/>
    </row>
    <row r="336" spans="1:20" ht="10.5" customHeight="1" x14ac:dyDescent="0.25">
      <c r="A336" s="178"/>
      <c r="B336" s="175"/>
      <c r="C336" s="175"/>
      <c r="D336" s="175"/>
      <c r="E336" s="175"/>
      <c r="F336" s="175"/>
      <c r="H336" s="23"/>
      <c r="I336" s="4"/>
      <c r="J336" s="62"/>
      <c r="K336" s="53"/>
      <c r="N336" s="62"/>
      <c r="O336" s="62"/>
    </row>
    <row r="337" spans="1:19" ht="10.5" customHeight="1" x14ac:dyDescent="0.25">
      <c r="A337" s="176" t="s">
        <v>92</v>
      </c>
      <c r="B337" s="177"/>
      <c r="C337" s="177"/>
      <c r="D337" s="177"/>
      <c r="E337" s="177"/>
      <c r="F337" s="177"/>
      <c r="H337" s="23"/>
      <c r="I337" s="4"/>
      <c r="J337" s="62"/>
      <c r="K337" s="53"/>
      <c r="N337" s="62"/>
      <c r="O337" s="62"/>
    </row>
    <row r="338" spans="1:19" ht="10.5" customHeight="1" x14ac:dyDescent="0.25">
      <c r="A338" s="51" t="s">
        <v>29</v>
      </c>
      <c r="B338" s="90">
        <f>SUM(C338:F338)</f>
        <v>40</v>
      </c>
      <c r="C338" s="85"/>
      <c r="D338" s="85"/>
      <c r="E338" s="85"/>
      <c r="F338" s="85">
        <v>40</v>
      </c>
      <c r="H338" s="23"/>
      <c r="I338" s="4"/>
      <c r="J338" s="62">
        <f>(B338*100/B339)-100</f>
        <v>14.285714285714292</v>
      </c>
      <c r="K338" s="53"/>
      <c r="N338" s="62"/>
      <c r="O338" s="62"/>
    </row>
    <row r="339" spans="1:19" ht="10.5" customHeight="1" x14ac:dyDescent="0.25">
      <c r="A339" s="64" t="s">
        <v>28</v>
      </c>
      <c r="B339" s="91">
        <f>SUM(C339:F339)</f>
        <v>35</v>
      </c>
      <c r="C339" s="87"/>
      <c r="D339" s="87"/>
      <c r="E339" s="87"/>
      <c r="F339" s="87">
        <v>35</v>
      </c>
      <c r="H339" s="23"/>
      <c r="I339" s="4"/>
      <c r="J339" s="62"/>
      <c r="K339" s="53"/>
      <c r="N339" s="62"/>
      <c r="O339" s="62"/>
    </row>
    <row r="340" spans="1:19" ht="10.5" customHeight="1" x14ac:dyDescent="0.25">
      <c r="A340" s="178"/>
      <c r="B340" s="175"/>
      <c r="C340" s="175"/>
      <c r="D340" s="175"/>
      <c r="E340" s="175"/>
      <c r="F340" s="175"/>
      <c r="H340" s="23"/>
      <c r="I340" s="4"/>
      <c r="J340" s="62"/>
      <c r="K340" s="53"/>
      <c r="N340" s="62"/>
      <c r="O340" s="62"/>
    </row>
    <row r="341" spans="1:19" ht="10.5" customHeight="1" x14ac:dyDescent="0.25">
      <c r="A341" s="176" t="s">
        <v>93</v>
      </c>
      <c r="B341" s="177"/>
      <c r="C341" s="177"/>
      <c r="D341" s="177"/>
      <c r="E341" s="177"/>
      <c r="F341" s="177"/>
      <c r="H341" s="23"/>
      <c r="I341" s="4"/>
      <c r="J341" s="62"/>
      <c r="K341" s="53"/>
      <c r="M341" s="62"/>
      <c r="N341" s="62"/>
      <c r="O341" s="62"/>
      <c r="P341" s="62"/>
    </row>
    <row r="342" spans="1:19" ht="10.5" customHeight="1" x14ac:dyDescent="0.25">
      <c r="A342" s="51" t="s">
        <v>29</v>
      </c>
      <c r="B342" s="90">
        <f>SUM(C342:F342)</f>
        <v>35</v>
      </c>
      <c r="C342" s="85"/>
      <c r="D342" s="85"/>
      <c r="E342" s="85"/>
      <c r="F342" s="85">
        <v>35</v>
      </c>
      <c r="H342" s="23"/>
      <c r="I342" s="4"/>
      <c r="J342" s="62">
        <f>(B342*100/B343)-100</f>
        <v>0</v>
      </c>
      <c r="K342" s="36"/>
      <c r="N342" s="62"/>
      <c r="O342" s="62"/>
    </row>
    <row r="343" spans="1:19" ht="10.5" customHeight="1" x14ac:dyDescent="0.25">
      <c r="A343" s="64" t="s">
        <v>28</v>
      </c>
      <c r="B343" s="91">
        <f>SUM(C343:F343)</f>
        <v>35</v>
      </c>
      <c r="C343" s="87"/>
      <c r="D343" s="87"/>
      <c r="E343" s="87"/>
      <c r="F343" s="87">
        <v>35</v>
      </c>
      <c r="H343" s="23"/>
      <c r="I343" s="4"/>
      <c r="J343" s="62"/>
      <c r="K343" s="53"/>
      <c r="N343" s="62"/>
      <c r="O343" s="62"/>
    </row>
    <row r="344" spans="1:19" ht="10.5" customHeight="1" x14ac:dyDescent="0.25">
      <c r="A344" s="178"/>
      <c r="B344" s="175"/>
      <c r="C344" s="175"/>
      <c r="D344" s="175"/>
      <c r="E344" s="175"/>
      <c r="F344" s="175"/>
      <c r="H344" s="23"/>
      <c r="I344" s="4"/>
      <c r="J344" s="62"/>
      <c r="K344" s="53"/>
      <c r="N344" s="62"/>
      <c r="O344" s="62"/>
    </row>
    <row r="345" spans="1:19" ht="10.5" customHeight="1" x14ac:dyDescent="0.25">
      <c r="A345" s="176" t="s">
        <v>94</v>
      </c>
      <c r="B345" s="177"/>
      <c r="C345" s="177"/>
      <c r="D345" s="177"/>
      <c r="E345" s="177"/>
      <c r="F345" s="177"/>
      <c r="H345" s="23"/>
      <c r="I345" s="4"/>
      <c r="J345" s="62"/>
      <c r="K345" s="53"/>
      <c r="M345" s="62"/>
      <c r="N345" s="62"/>
      <c r="O345" s="62"/>
      <c r="P345" s="62"/>
    </row>
    <row r="346" spans="1:19" ht="10.5" customHeight="1" x14ac:dyDescent="0.25">
      <c r="A346" s="51" t="s">
        <v>29</v>
      </c>
      <c r="B346" s="90">
        <f>SUM(C346:F346)</f>
        <v>723.3</v>
      </c>
      <c r="C346" s="85">
        <v>605.29999999999995</v>
      </c>
      <c r="D346" s="85">
        <v>8.6999999999999993</v>
      </c>
      <c r="E346" s="85">
        <v>0.9</v>
      </c>
      <c r="F346" s="85">
        <v>108.4</v>
      </c>
      <c r="H346" s="23"/>
      <c r="I346" s="4"/>
      <c r="J346" s="62">
        <f>(B346*100/B347)-100</f>
        <v>16.342287276821608</v>
      </c>
      <c r="K346" s="63"/>
      <c r="L346" s="62"/>
      <c r="M346" s="62">
        <f>((C346+E346)*100/(C347+E347))-100</f>
        <v>13.160350942691778</v>
      </c>
      <c r="N346" s="62"/>
      <c r="O346" s="62"/>
      <c r="P346" s="62">
        <f>(F346*100/F347)-100</f>
        <v>38.618925831202034</v>
      </c>
    </row>
    <row r="347" spans="1:19" ht="10.5" customHeight="1" x14ac:dyDescent="0.25">
      <c r="A347" s="64" t="s">
        <v>28</v>
      </c>
      <c r="B347" s="91">
        <f>SUM(C347:F347)</f>
        <v>621.70000000000005</v>
      </c>
      <c r="C347" s="87">
        <v>535.1</v>
      </c>
      <c r="D347" s="87">
        <v>7.8</v>
      </c>
      <c r="E347" s="87">
        <v>0.6</v>
      </c>
      <c r="F347" s="87">
        <v>78.2</v>
      </c>
      <c r="H347" s="23"/>
      <c r="I347" s="4"/>
      <c r="J347" s="62"/>
      <c r="K347" s="53"/>
      <c r="N347" s="62"/>
      <c r="O347" s="62"/>
    </row>
    <row r="348" spans="1:19" ht="10.5" customHeight="1" x14ac:dyDescent="0.25">
      <c r="A348" s="178"/>
      <c r="B348" s="175"/>
      <c r="C348" s="175"/>
      <c r="D348" s="175"/>
      <c r="E348" s="175"/>
      <c r="F348" s="175"/>
      <c r="H348" s="23"/>
      <c r="I348" s="4"/>
      <c r="J348" s="62"/>
      <c r="K348" s="53"/>
      <c r="N348" s="62"/>
      <c r="O348" s="62"/>
    </row>
    <row r="349" spans="1:19" ht="10.5" customHeight="1" x14ac:dyDescent="0.25">
      <c r="A349" s="176" t="s">
        <v>95</v>
      </c>
      <c r="B349" s="177"/>
      <c r="C349" s="177"/>
      <c r="D349" s="177"/>
      <c r="E349" s="177"/>
      <c r="F349" s="177"/>
      <c r="H349" s="23"/>
      <c r="I349" s="4"/>
      <c r="J349" s="62"/>
      <c r="K349" s="53"/>
      <c r="M349" s="62"/>
      <c r="N349" s="62"/>
      <c r="O349" s="62"/>
      <c r="P349" s="62"/>
    </row>
    <row r="350" spans="1:19" ht="10.5" customHeight="1" x14ac:dyDescent="0.25">
      <c r="A350" s="51" t="s">
        <v>29</v>
      </c>
      <c r="B350" s="90">
        <f>SUM(C350:F350)</f>
        <v>193.5</v>
      </c>
      <c r="C350" s="85">
        <v>134.9</v>
      </c>
      <c r="D350" s="85">
        <v>2</v>
      </c>
      <c r="E350" s="85">
        <v>0.4</v>
      </c>
      <c r="F350" s="85">
        <v>56.2</v>
      </c>
      <c r="H350" s="23"/>
      <c r="I350" s="4"/>
      <c r="J350" s="62">
        <f>(B350*100/B351)-100</f>
        <v>22.082018927444793</v>
      </c>
      <c r="K350" s="63"/>
      <c r="L350" s="62"/>
      <c r="M350" s="62">
        <f>((C350+E350)*100/(C351+E351))-100</f>
        <v>12.003311258278146</v>
      </c>
      <c r="N350" s="62"/>
      <c r="O350" s="62"/>
      <c r="P350" s="62">
        <f>(F350*100/F351)-100</f>
        <v>56.545961002785532</v>
      </c>
      <c r="Q350" s="168"/>
      <c r="R350" s="168"/>
      <c r="S350" s="168"/>
    </row>
    <row r="351" spans="1:19" ht="10.5" customHeight="1" x14ac:dyDescent="0.25">
      <c r="A351" s="64" t="s">
        <v>28</v>
      </c>
      <c r="B351" s="91">
        <f>SUM(C351:F351)</f>
        <v>158.5</v>
      </c>
      <c r="C351" s="87">
        <v>120.4</v>
      </c>
      <c r="D351" s="87">
        <v>1.8</v>
      </c>
      <c r="E351" s="87">
        <v>0.4</v>
      </c>
      <c r="F351" s="87">
        <v>35.9</v>
      </c>
      <c r="H351" s="23"/>
      <c r="I351" s="4"/>
      <c r="J351" s="62"/>
      <c r="K351" s="53"/>
      <c r="N351" s="62"/>
      <c r="O351" s="62"/>
    </row>
    <row r="352" spans="1:19" ht="10.5" customHeight="1" x14ac:dyDescent="0.25">
      <c r="A352" s="178"/>
      <c r="B352" s="175"/>
      <c r="C352" s="175"/>
      <c r="D352" s="175"/>
      <c r="E352" s="175"/>
      <c r="F352" s="175"/>
      <c r="H352" s="23"/>
      <c r="I352" s="4"/>
      <c r="J352" s="62"/>
      <c r="K352" s="53"/>
      <c r="N352" s="62"/>
      <c r="O352" s="62"/>
    </row>
    <row r="353" spans="1:19" ht="10.5" customHeight="1" x14ac:dyDescent="0.25">
      <c r="A353" s="176" t="s">
        <v>96</v>
      </c>
      <c r="B353" s="177"/>
      <c r="C353" s="177"/>
      <c r="D353" s="177"/>
      <c r="E353" s="177"/>
      <c r="F353" s="177"/>
      <c r="H353" s="23"/>
      <c r="I353" s="4"/>
      <c r="J353" s="62"/>
      <c r="K353" s="53"/>
      <c r="M353" s="62"/>
      <c r="N353" s="62"/>
      <c r="O353" s="62"/>
      <c r="P353" s="62"/>
    </row>
    <row r="354" spans="1:19" ht="10.5" customHeight="1" x14ac:dyDescent="0.25">
      <c r="A354" s="51" t="s">
        <v>29</v>
      </c>
      <c r="B354" s="90">
        <f>SUM(C354:F354)</f>
        <v>126.7</v>
      </c>
      <c r="C354" s="85">
        <v>92.9</v>
      </c>
      <c r="D354" s="85">
        <v>1.3</v>
      </c>
      <c r="E354" s="85">
        <v>0.2</v>
      </c>
      <c r="F354" s="85">
        <v>32.299999999999997</v>
      </c>
      <c r="H354" s="23"/>
      <c r="I354" s="4"/>
      <c r="J354" s="62">
        <f>(B354*100/B355)-100</f>
        <v>12.822796081923414</v>
      </c>
      <c r="K354" s="179">
        <f t="shared" ref="K354:K356" si="8">(C354*100/C355)-100</f>
        <v>12.879708383961116</v>
      </c>
      <c r="L354" s="54">
        <f t="shared" ref="L354:L356" si="9">(D354*100/D355)-100</f>
        <v>8.3333333333333428</v>
      </c>
      <c r="M354" s="62">
        <f>((C354+E354)*100/(C355+E355))-100</f>
        <v>12.848484848484844</v>
      </c>
      <c r="N354" s="62"/>
      <c r="O354" s="62"/>
      <c r="P354" s="62">
        <f>(F354*100/F355)-100</f>
        <v>12.937062937062919</v>
      </c>
      <c r="Q354" s="168"/>
      <c r="R354" s="168"/>
      <c r="S354" s="168"/>
    </row>
    <row r="355" spans="1:19" ht="10.5" customHeight="1" x14ac:dyDescent="0.25">
      <c r="A355" s="64" t="s">
        <v>28</v>
      </c>
      <c r="B355" s="91">
        <f>SUM(C355:F355)</f>
        <v>112.30000000000001</v>
      </c>
      <c r="C355" s="87">
        <v>82.3</v>
      </c>
      <c r="D355" s="87">
        <v>1.2</v>
      </c>
      <c r="E355" s="87">
        <v>0.2</v>
      </c>
      <c r="F355" s="87">
        <v>28.6</v>
      </c>
      <c r="H355" s="23"/>
      <c r="I355" s="4"/>
      <c r="J355" s="62"/>
      <c r="K355" s="179" t="e">
        <f t="shared" si="8"/>
        <v>#DIV/0!</v>
      </c>
      <c r="L355" s="54" t="e">
        <f t="shared" si="9"/>
        <v>#DIV/0!</v>
      </c>
      <c r="N355" s="62"/>
      <c r="O355" s="62"/>
    </row>
    <row r="356" spans="1:19" ht="10.5" customHeight="1" x14ac:dyDescent="0.25">
      <c r="A356" s="178"/>
      <c r="B356" s="175"/>
      <c r="C356" s="175"/>
      <c r="D356" s="175"/>
      <c r="E356" s="175"/>
      <c r="F356" s="175"/>
      <c r="H356" s="23"/>
      <c r="I356" s="4"/>
      <c r="J356" s="62"/>
      <c r="K356" s="179" t="e">
        <f t="shared" si="8"/>
        <v>#DIV/0!</v>
      </c>
      <c r="L356" s="54" t="e">
        <f t="shared" si="9"/>
        <v>#DIV/0!</v>
      </c>
      <c r="N356" s="62"/>
      <c r="O356" s="62"/>
    </row>
    <row r="357" spans="1:19" ht="10.5" customHeight="1" x14ac:dyDescent="0.25">
      <c r="A357" s="182" t="s">
        <v>97</v>
      </c>
      <c r="B357" s="183"/>
      <c r="C357" s="183"/>
      <c r="D357" s="183"/>
      <c r="E357" s="183"/>
      <c r="F357" s="183"/>
      <c r="H357" s="23"/>
      <c r="I357" s="4"/>
      <c r="J357" s="62"/>
      <c r="K357" s="53"/>
      <c r="M357" s="62"/>
      <c r="N357" s="62"/>
      <c r="O357" s="62"/>
      <c r="P357" s="62"/>
    </row>
    <row r="358" spans="1:19" ht="10.5" customHeight="1" x14ac:dyDescent="0.25">
      <c r="A358" s="51" t="s">
        <v>29</v>
      </c>
      <c r="B358" s="126">
        <f>SUM(C358:F358)</f>
        <v>123.20000000000002</v>
      </c>
      <c r="C358" s="127">
        <v>99.4</v>
      </c>
      <c r="D358" s="127">
        <v>1.4</v>
      </c>
      <c r="E358" s="127">
        <v>0.4</v>
      </c>
      <c r="F358" s="127">
        <v>22</v>
      </c>
      <c r="H358" s="23"/>
      <c r="I358" s="4"/>
      <c r="J358" s="62">
        <f>(B358*100/B359)-100</f>
        <v>12.71729185727358</v>
      </c>
      <c r="K358" s="63"/>
      <c r="L358" s="62"/>
      <c r="M358" s="62">
        <f>((C358+E358)*100/(C359+E359))-100</f>
        <v>10.888888888888914</v>
      </c>
      <c r="N358" s="62"/>
      <c r="O358" s="62"/>
      <c r="P358" s="62">
        <f>(F358*100/F359)-100</f>
        <v>22.222222222222229</v>
      </c>
    </row>
    <row r="359" spans="1:19" ht="10.5" customHeight="1" x14ac:dyDescent="0.25">
      <c r="A359" s="64" t="s">
        <v>28</v>
      </c>
      <c r="B359" s="128">
        <f>SUM(C359:F359)</f>
        <v>109.3</v>
      </c>
      <c r="C359" s="129">
        <v>89.5</v>
      </c>
      <c r="D359" s="129">
        <v>1.3</v>
      </c>
      <c r="E359" s="129">
        <v>0.5</v>
      </c>
      <c r="F359" s="129">
        <v>18</v>
      </c>
      <c r="H359" s="23"/>
      <c r="I359" s="4"/>
      <c r="J359" s="62"/>
      <c r="K359" s="53"/>
      <c r="N359" s="62"/>
      <c r="O359" s="62"/>
    </row>
    <row r="360" spans="1:19" ht="10.5" customHeight="1" x14ac:dyDescent="0.25">
      <c r="A360" s="178"/>
      <c r="B360" s="175"/>
      <c r="C360" s="175"/>
      <c r="D360" s="175"/>
      <c r="E360" s="175"/>
      <c r="F360" s="175"/>
      <c r="H360" s="23"/>
      <c r="I360" s="4"/>
      <c r="J360" s="62"/>
      <c r="K360" s="53"/>
      <c r="N360" s="62"/>
      <c r="O360" s="62"/>
    </row>
    <row r="361" spans="1:19" ht="10.5" customHeight="1" x14ac:dyDescent="0.25">
      <c r="A361" s="182" t="s">
        <v>98</v>
      </c>
      <c r="B361" s="183"/>
      <c r="C361" s="183"/>
      <c r="D361" s="183"/>
      <c r="E361" s="183"/>
      <c r="F361" s="183"/>
      <c r="H361" s="23"/>
      <c r="I361" s="4"/>
      <c r="J361" s="62"/>
      <c r="K361" s="53"/>
      <c r="N361" s="62"/>
      <c r="O361" s="62"/>
      <c r="P361" s="62"/>
    </row>
    <row r="362" spans="1:19" ht="10.5" customHeight="1" x14ac:dyDescent="0.25">
      <c r="A362" s="51" t="s">
        <v>29</v>
      </c>
      <c r="B362" s="85">
        <f>SUM(C362:F362)</f>
        <v>185.79999999999998</v>
      </c>
      <c r="C362" s="85">
        <v>152</v>
      </c>
      <c r="D362" s="85">
        <v>2.2000000000000002</v>
      </c>
      <c r="E362" s="85">
        <v>0.2</v>
      </c>
      <c r="F362" s="85">
        <v>31.4</v>
      </c>
      <c r="H362" s="23"/>
      <c r="I362" s="4"/>
      <c r="J362" s="62">
        <f>(B362*100/B363)-100</f>
        <v>15.117719950433724</v>
      </c>
      <c r="K362" s="63"/>
      <c r="L362" s="62"/>
      <c r="M362" s="62">
        <f>((C362+E362)*100/(C363+E363))-100</f>
        <v>12.573964497041416</v>
      </c>
      <c r="N362" s="62"/>
      <c r="O362" s="62"/>
      <c r="P362" s="62">
        <f>(F362*100/F363)-100</f>
        <v>29.75206611570249</v>
      </c>
    </row>
    <row r="363" spans="1:19" ht="10.5" customHeight="1" x14ac:dyDescent="0.25">
      <c r="A363" s="64" t="s">
        <v>28</v>
      </c>
      <c r="B363" s="87">
        <f>SUM(C363:F363)</f>
        <v>161.39999999999998</v>
      </c>
      <c r="C363" s="87">
        <v>135.1</v>
      </c>
      <c r="D363" s="87">
        <v>2</v>
      </c>
      <c r="E363" s="87">
        <v>0.1</v>
      </c>
      <c r="F363" s="87">
        <v>24.2</v>
      </c>
      <c r="H363" s="23"/>
      <c r="I363" s="4"/>
      <c r="J363" s="62"/>
      <c r="K363" s="53"/>
      <c r="N363" s="62"/>
      <c r="O363" s="62"/>
    </row>
    <row r="364" spans="1:19" ht="10.5" customHeight="1" x14ac:dyDescent="0.25">
      <c r="A364" s="178"/>
      <c r="B364" s="175"/>
      <c r="C364" s="175"/>
      <c r="D364" s="175"/>
      <c r="E364" s="175"/>
      <c r="F364" s="175"/>
      <c r="H364" s="23"/>
      <c r="I364" s="4"/>
      <c r="J364" s="62"/>
      <c r="K364" s="53"/>
      <c r="N364" s="62"/>
      <c r="O364" s="62"/>
    </row>
    <row r="365" spans="1:19" ht="13.5" customHeight="1" thickBot="1" x14ac:dyDescent="0.3">
      <c r="A365" s="180" t="s">
        <v>100</v>
      </c>
      <c r="B365" s="181"/>
      <c r="C365" s="181"/>
      <c r="D365" s="181"/>
      <c r="E365" s="181"/>
      <c r="F365" s="181"/>
      <c r="H365" s="23"/>
      <c r="I365" s="4"/>
      <c r="J365" s="62"/>
      <c r="K365" s="53"/>
      <c r="N365" s="62"/>
      <c r="O365" s="62"/>
    </row>
    <row r="366" spans="1:19" ht="10.5" customHeight="1" thickBot="1" x14ac:dyDescent="0.3">
      <c r="A366" s="51" t="s">
        <v>29</v>
      </c>
      <c r="B366" s="85">
        <f>SUM(C366:F366)</f>
        <v>70</v>
      </c>
      <c r="C366" s="85"/>
      <c r="D366" s="85"/>
      <c r="E366" s="85"/>
      <c r="F366" s="85">
        <v>70</v>
      </c>
      <c r="G366" s="15"/>
      <c r="H366" s="16"/>
      <c r="I366" s="1"/>
      <c r="J366" s="62">
        <f>(B366*100/B367)-100</f>
        <v>16.666666666666671</v>
      </c>
      <c r="K366" s="53"/>
      <c r="N366" s="62"/>
      <c r="O366" s="62"/>
    </row>
    <row r="367" spans="1:19" ht="10.5" customHeight="1" x14ac:dyDescent="0.25">
      <c r="A367" s="64" t="s">
        <v>28</v>
      </c>
      <c r="B367" s="87">
        <f>SUM(C367:F367)</f>
        <v>60</v>
      </c>
      <c r="C367" s="87"/>
      <c r="D367" s="87"/>
      <c r="E367" s="87"/>
      <c r="F367" s="87">
        <v>60</v>
      </c>
      <c r="G367" s="39"/>
      <c r="H367" s="16"/>
      <c r="I367" s="1"/>
      <c r="J367" s="62"/>
      <c r="K367" s="53"/>
      <c r="N367" s="62"/>
      <c r="O367" s="62"/>
    </row>
    <row r="368" spans="1:19" ht="10.5" customHeight="1" x14ac:dyDescent="0.25">
      <c r="A368" s="178"/>
      <c r="B368" s="175"/>
      <c r="C368" s="175"/>
      <c r="D368" s="175"/>
      <c r="E368" s="175"/>
      <c r="F368" s="175"/>
      <c r="G368" s="24"/>
      <c r="H368" s="21"/>
      <c r="I368" s="3"/>
      <c r="J368" s="62"/>
      <c r="K368" s="53"/>
      <c r="N368" s="62"/>
      <c r="O368" s="62"/>
    </row>
    <row r="369" spans="1:22" ht="12.75" customHeight="1" thickBot="1" x14ac:dyDescent="0.3">
      <c r="A369" s="180" t="s">
        <v>101</v>
      </c>
      <c r="B369" s="181"/>
      <c r="C369" s="181"/>
      <c r="D369" s="181"/>
      <c r="E369" s="181"/>
      <c r="F369" s="181"/>
      <c r="G369" s="25"/>
      <c r="H369" s="21"/>
      <c r="I369" s="3"/>
      <c r="J369" s="62"/>
      <c r="K369" s="53"/>
      <c r="N369" s="62"/>
      <c r="O369" s="62"/>
    </row>
    <row r="370" spans="1:22" ht="10.5" customHeight="1" thickBot="1" x14ac:dyDescent="0.3">
      <c r="A370" s="51" t="s">
        <v>29</v>
      </c>
      <c r="B370" s="85">
        <f>SUM(C370:F370)</f>
        <v>5</v>
      </c>
      <c r="C370" s="85"/>
      <c r="D370" s="85"/>
      <c r="E370" s="85"/>
      <c r="F370" s="85">
        <v>5</v>
      </c>
      <c r="G370" s="34"/>
      <c r="H370" s="21"/>
      <c r="I370" s="3"/>
      <c r="J370" s="62"/>
      <c r="K370" s="53"/>
      <c r="N370" s="62"/>
      <c r="O370" s="62"/>
      <c r="P370" s="62"/>
    </row>
    <row r="371" spans="1:22" ht="10.5" customHeight="1" thickBot="1" x14ac:dyDescent="0.3">
      <c r="A371" s="37" t="s">
        <v>28</v>
      </c>
      <c r="B371" s="117">
        <f>SUM(C371:F371)</f>
        <v>0</v>
      </c>
      <c r="C371" s="117"/>
      <c r="D371" s="117"/>
      <c r="E371" s="117"/>
      <c r="F371" s="117"/>
      <c r="G371" s="47"/>
      <c r="H371" s="26"/>
      <c r="I371" s="5"/>
      <c r="J371" s="62"/>
      <c r="K371" s="53"/>
      <c r="N371" s="62"/>
      <c r="O371" s="62"/>
    </row>
    <row r="372" spans="1:22" ht="10.5" customHeight="1" x14ac:dyDescent="0.25">
      <c r="A372" s="175"/>
      <c r="B372" s="175"/>
      <c r="C372" s="175"/>
      <c r="D372" s="175"/>
      <c r="E372" s="175"/>
      <c r="F372" s="175"/>
      <c r="H372" s="23"/>
      <c r="I372" s="4"/>
      <c r="J372" s="62"/>
      <c r="K372" s="57"/>
      <c r="N372" s="62"/>
      <c r="O372" s="62"/>
    </row>
    <row r="373" spans="1:22" ht="10.5" customHeight="1" x14ac:dyDescent="0.25">
      <c r="A373" s="180" t="s">
        <v>99</v>
      </c>
      <c r="B373" s="181"/>
      <c r="C373" s="181"/>
      <c r="D373" s="181"/>
      <c r="E373" s="181"/>
      <c r="F373" s="181"/>
      <c r="H373" s="23"/>
      <c r="I373" s="4"/>
      <c r="J373" s="155"/>
      <c r="K373" s="154"/>
      <c r="L373" s="27"/>
      <c r="M373" s="27"/>
      <c r="N373" s="155"/>
      <c r="O373" s="155"/>
      <c r="P373" s="27"/>
    </row>
    <row r="374" spans="1:22" ht="10.5" customHeight="1" x14ac:dyDescent="0.25">
      <c r="A374" s="51" t="s">
        <v>29</v>
      </c>
      <c r="B374" s="85">
        <f>SUM(C374:F374)</f>
        <v>40</v>
      </c>
      <c r="C374" s="85"/>
      <c r="D374" s="85"/>
      <c r="E374" s="85"/>
      <c r="F374" s="85">
        <v>40</v>
      </c>
      <c r="H374" s="23"/>
      <c r="I374" s="4"/>
      <c r="J374" s="62">
        <f>(B374*100/B375)-100</f>
        <v>21.212121212121218</v>
      </c>
      <c r="K374" s="154"/>
      <c r="L374" s="27"/>
      <c r="M374" s="27"/>
      <c r="N374" s="155"/>
      <c r="O374" s="155"/>
      <c r="P374" s="27"/>
    </row>
    <row r="375" spans="1:22" ht="10.5" customHeight="1" x14ac:dyDescent="0.25">
      <c r="A375" s="64" t="s">
        <v>28</v>
      </c>
      <c r="B375" s="87">
        <f>SUM(C375:F375)</f>
        <v>33</v>
      </c>
      <c r="C375" s="87"/>
      <c r="D375" s="87"/>
      <c r="E375" s="87"/>
      <c r="F375" s="87">
        <v>33</v>
      </c>
      <c r="H375" s="23"/>
      <c r="I375" s="4"/>
      <c r="J375" s="62"/>
      <c r="K375" s="57"/>
      <c r="N375" s="62"/>
      <c r="O375" s="62"/>
    </row>
    <row r="376" spans="1:22" ht="10.5" customHeight="1" x14ac:dyDescent="0.25">
      <c r="A376" s="178"/>
      <c r="B376" s="175"/>
      <c r="C376" s="175"/>
      <c r="D376" s="175"/>
      <c r="E376" s="175"/>
      <c r="F376" s="175"/>
      <c r="H376" s="23"/>
      <c r="I376" s="4"/>
      <c r="J376" s="62"/>
      <c r="K376" s="48"/>
      <c r="M376" s="62"/>
      <c r="N376" s="62"/>
      <c r="O376" s="62"/>
      <c r="P376" s="62"/>
    </row>
    <row r="377" spans="1:22" ht="10.5" customHeight="1" x14ac:dyDescent="0.25">
      <c r="A377" s="180" t="s">
        <v>102</v>
      </c>
      <c r="B377" s="181"/>
      <c r="C377" s="181"/>
      <c r="D377" s="181"/>
      <c r="E377" s="181"/>
      <c r="F377" s="181"/>
      <c r="H377" s="23"/>
      <c r="I377" s="4"/>
      <c r="J377" s="62"/>
      <c r="K377" s="48"/>
      <c r="N377" s="62"/>
      <c r="O377" s="62"/>
    </row>
    <row r="378" spans="1:22" ht="10.5" customHeight="1" x14ac:dyDescent="0.25">
      <c r="A378" s="51" t="s">
        <v>29</v>
      </c>
      <c r="B378" s="85">
        <f>SUM(C378:F378)</f>
        <v>30</v>
      </c>
      <c r="C378" s="85"/>
      <c r="D378" s="85"/>
      <c r="E378" s="85"/>
      <c r="F378" s="85">
        <v>30</v>
      </c>
      <c r="H378" s="23"/>
      <c r="I378" s="4"/>
      <c r="J378" s="62">
        <f>(B378*100/B379)-100</f>
        <v>19.521912350597603</v>
      </c>
      <c r="K378" s="53"/>
      <c r="N378" s="62"/>
      <c r="O378" s="62"/>
    </row>
    <row r="379" spans="1:22" ht="10.5" customHeight="1" thickBot="1" x14ac:dyDescent="0.3">
      <c r="A379" s="64" t="s">
        <v>28</v>
      </c>
      <c r="B379" s="87">
        <f>SUM(C379:F379)</f>
        <v>25.1</v>
      </c>
      <c r="C379" s="87"/>
      <c r="D379" s="87"/>
      <c r="E379" s="87"/>
      <c r="F379" s="87">
        <v>25.1</v>
      </c>
      <c r="H379" s="23"/>
      <c r="I379" s="4"/>
      <c r="J379" s="62"/>
      <c r="K379" s="53"/>
      <c r="N379" s="62"/>
      <c r="O379" s="62"/>
      <c r="Q379" s="62"/>
    </row>
    <row r="380" spans="1:22" ht="13.5" customHeight="1" thickBot="1" x14ac:dyDescent="0.3">
      <c r="A380" s="223" t="s">
        <v>128</v>
      </c>
      <c r="B380" s="224"/>
      <c r="C380" s="224"/>
      <c r="D380" s="224"/>
      <c r="E380" s="224"/>
      <c r="F380" s="225"/>
      <c r="H380" s="23"/>
      <c r="I380" s="4"/>
      <c r="J380" s="62"/>
      <c r="K380" s="53"/>
      <c r="N380" s="62"/>
      <c r="O380" s="62"/>
      <c r="P380" s="62"/>
      <c r="Q380" s="62"/>
      <c r="R380" s="62"/>
      <c r="S380" s="62"/>
      <c r="T380" s="62"/>
      <c r="U380" s="62"/>
      <c r="V380" s="62"/>
    </row>
    <row r="381" spans="1:22" ht="10.5" customHeight="1" x14ac:dyDescent="0.25">
      <c r="A381" s="98" t="s">
        <v>29</v>
      </c>
      <c r="B381" s="150">
        <f>SUM(C381:F381)</f>
        <v>2967.8</v>
      </c>
      <c r="C381" s="150">
        <f t="shared" ref="C381:F382" si="10">SUM(C326+C330+C334+C338+C342+C346+C350+C354+C358+C362+C366+C370+C374+C378)</f>
        <v>2240.9</v>
      </c>
      <c r="D381" s="150">
        <f t="shared" si="10"/>
        <v>32.299999999999997</v>
      </c>
      <c r="E381" s="150">
        <f t="shared" si="10"/>
        <v>3.4000000000000004</v>
      </c>
      <c r="F381" s="151">
        <f t="shared" si="10"/>
        <v>691.19999999999993</v>
      </c>
      <c r="H381" s="23"/>
      <c r="I381" s="4"/>
      <c r="J381" s="62">
        <f>(B381*100/B382)-100</f>
        <v>14.374903653460777</v>
      </c>
      <c r="K381" s="63"/>
      <c r="L381" s="62"/>
      <c r="M381" s="62">
        <f>((C381+E381)*100/(C382+E382))-100</f>
        <v>13.727576771055055</v>
      </c>
      <c r="N381" s="62"/>
      <c r="O381" s="62"/>
      <c r="P381" s="62">
        <f>(F381*100/F382)-100</f>
        <v>16.618862831111869</v>
      </c>
    </row>
    <row r="382" spans="1:22" ht="10.5" customHeight="1" thickBot="1" x14ac:dyDescent="0.3">
      <c r="A382" s="100" t="s">
        <v>28</v>
      </c>
      <c r="B382" s="152">
        <f>SUM(C382:F382)</f>
        <v>2594.7999999999997</v>
      </c>
      <c r="C382" s="152">
        <f t="shared" si="10"/>
        <v>1970.3999999999999</v>
      </c>
      <c r="D382" s="152">
        <f t="shared" si="10"/>
        <v>28.7</v>
      </c>
      <c r="E382" s="152">
        <f t="shared" si="10"/>
        <v>3</v>
      </c>
      <c r="F382" s="153">
        <f t="shared" si="10"/>
        <v>592.69999999999993</v>
      </c>
      <c r="H382" s="23"/>
      <c r="I382" s="4"/>
      <c r="J382" s="62"/>
      <c r="K382" s="53"/>
      <c r="N382" s="62"/>
      <c r="O382" s="62"/>
      <c r="P382" s="62"/>
      <c r="Q382" s="278"/>
      <c r="R382" s="278"/>
      <c r="S382" s="278"/>
    </row>
    <row r="383" spans="1:22" ht="78.75" customHeight="1" thickBot="1" x14ac:dyDescent="0.3">
      <c r="A383" s="12"/>
      <c r="B383" s="110"/>
      <c r="C383" s="110"/>
      <c r="D383" s="110"/>
      <c r="E383" s="110"/>
      <c r="F383" s="110"/>
      <c r="H383" s="23"/>
      <c r="I383" s="4"/>
      <c r="J383" s="62"/>
      <c r="K383" s="53"/>
      <c r="N383" s="62"/>
      <c r="O383" s="62"/>
      <c r="P383" s="62"/>
    </row>
    <row r="384" spans="1:22" ht="14.25" customHeight="1" thickBot="1" x14ac:dyDescent="0.3">
      <c r="A384" s="226" t="s">
        <v>132</v>
      </c>
      <c r="B384" s="227"/>
      <c r="C384" s="227"/>
      <c r="D384" s="227"/>
      <c r="E384" s="227"/>
      <c r="F384" s="228"/>
      <c r="H384" s="23"/>
      <c r="I384" s="4"/>
      <c r="J384" s="62"/>
      <c r="K384" s="53"/>
      <c r="N384" s="62"/>
      <c r="O384" s="62"/>
    </row>
    <row r="385" spans="1:26" ht="10.5" customHeight="1" x14ac:dyDescent="0.25">
      <c r="A385" s="229"/>
      <c r="B385" s="231" t="s">
        <v>0</v>
      </c>
      <c r="C385" s="233" t="s">
        <v>2</v>
      </c>
      <c r="D385" s="234"/>
      <c r="E385" s="234"/>
      <c r="F385" s="235"/>
      <c r="H385" s="23"/>
      <c r="I385" s="4"/>
      <c r="J385" s="62"/>
      <c r="K385" s="53"/>
      <c r="N385" s="62"/>
      <c r="O385" s="62"/>
    </row>
    <row r="386" spans="1:26" ht="38.25" customHeight="1" thickBot="1" x14ac:dyDescent="0.3">
      <c r="A386" s="230"/>
      <c r="B386" s="232"/>
      <c r="C386" s="84" t="s">
        <v>19</v>
      </c>
      <c r="D386" s="84" t="s">
        <v>18</v>
      </c>
      <c r="E386" s="84" t="s">
        <v>21</v>
      </c>
      <c r="F386" s="84" t="s">
        <v>1</v>
      </c>
      <c r="H386" s="23"/>
      <c r="I386" s="4"/>
      <c r="J386" s="62"/>
      <c r="K386" s="53"/>
      <c r="N386" s="62"/>
      <c r="O386" s="62"/>
    </row>
    <row r="387" spans="1:26" ht="10.5" customHeight="1" x14ac:dyDescent="0.25">
      <c r="A387" s="221" t="s">
        <v>22</v>
      </c>
      <c r="B387" s="222"/>
      <c r="C387" s="222"/>
      <c r="D387" s="222"/>
      <c r="E387" s="222"/>
      <c r="F387" s="222"/>
      <c r="H387" s="23"/>
      <c r="I387" s="4"/>
      <c r="J387" s="62"/>
      <c r="K387" s="53"/>
      <c r="M387" s="4"/>
      <c r="N387" s="62"/>
      <c r="O387" s="62"/>
      <c r="P387" s="62"/>
      <c r="Q387" s="278"/>
      <c r="R387" s="278"/>
      <c r="S387" s="278"/>
    </row>
    <row r="388" spans="1:26" ht="10.5" customHeight="1" x14ac:dyDescent="0.25">
      <c r="A388" s="51" t="s">
        <v>29</v>
      </c>
      <c r="B388" s="85">
        <f>SUM(C388:F388)</f>
        <v>1001.9</v>
      </c>
      <c r="C388" s="85"/>
      <c r="D388" s="85"/>
      <c r="E388" s="85"/>
      <c r="F388" s="85">
        <v>1001.9</v>
      </c>
      <c r="H388" s="23"/>
      <c r="I388" s="4"/>
      <c r="J388" s="62">
        <f>(B388*100/B389)-100</f>
        <v>27.956577266922096</v>
      </c>
      <c r="K388" s="53"/>
      <c r="N388" s="62"/>
      <c r="O388" s="62"/>
      <c r="Q388" s="155">
        <f>B388+B392+B396+B400+B404+B408+B412+B416+B420+B424+B428</f>
        <v>1605.1999999999998</v>
      </c>
      <c r="R388" s="27" t="s">
        <v>152</v>
      </c>
      <c r="S388" s="27"/>
      <c r="U388" s="62"/>
      <c r="V388" s="164">
        <v>2023</v>
      </c>
      <c r="W388" s="62"/>
      <c r="X388" s="62"/>
      <c r="Y388" s="62"/>
      <c r="Z388" s="4"/>
    </row>
    <row r="389" spans="1:26" ht="10.5" customHeight="1" x14ac:dyDescent="0.25">
      <c r="A389" s="64" t="s">
        <v>28</v>
      </c>
      <c r="B389" s="87">
        <f>SUM(C389:F389)</f>
        <v>783</v>
      </c>
      <c r="C389" s="87"/>
      <c r="D389" s="87"/>
      <c r="E389" s="87"/>
      <c r="F389" s="87">
        <v>783</v>
      </c>
      <c r="H389" s="23"/>
      <c r="I389" s="4"/>
      <c r="J389" s="62"/>
      <c r="K389" s="53"/>
      <c r="N389" s="62"/>
      <c r="O389" s="62"/>
      <c r="Q389" s="155">
        <f>B389+B393+B397+B401+B405+B409+B413+B417+B421+B425+B429</f>
        <v>1247.5999999999999</v>
      </c>
      <c r="U389" s="62"/>
      <c r="V389" s="164">
        <v>2022</v>
      </c>
      <c r="W389" s="62"/>
      <c r="X389" s="62"/>
      <c r="Y389" s="62"/>
    </row>
    <row r="390" spans="1:26" ht="7.5" customHeight="1" x14ac:dyDescent="0.25">
      <c r="A390" s="178"/>
      <c r="B390" s="175"/>
      <c r="C390" s="175"/>
      <c r="D390" s="175"/>
      <c r="E390" s="175"/>
      <c r="F390" s="175"/>
      <c r="H390" s="23"/>
      <c r="I390" s="4"/>
      <c r="J390" s="62"/>
      <c r="K390" s="53"/>
      <c r="N390" s="62"/>
      <c r="O390" s="62"/>
    </row>
    <row r="391" spans="1:26" ht="10.5" customHeight="1" x14ac:dyDescent="0.25">
      <c r="A391" s="176" t="s">
        <v>3</v>
      </c>
      <c r="B391" s="177"/>
      <c r="C391" s="177"/>
      <c r="D391" s="177"/>
      <c r="E391" s="177"/>
      <c r="F391" s="177"/>
      <c r="G391" s="130"/>
      <c r="H391" s="23"/>
      <c r="I391" s="4"/>
      <c r="J391" s="62"/>
      <c r="K391" s="53"/>
      <c r="N391" s="62"/>
      <c r="O391" s="62"/>
      <c r="P391" s="62"/>
    </row>
    <row r="392" spans="1:26" ht="10.5" customHeight="1" x14ac:dyDescent="0.25">
      <c r="A392" s="51" t="s">
        <v>29</v>
      </c>
      <c r="B392" s="90">
        <f>SUM(C392:F392)</f>
        <v>60.2</v>
      </c>
      <c r="C392" s="85"/>
      <c r="D392" s="85"/>
      <c r="E392" s="85"/>
      <c r="F392" s="85">
        <v>60.2</v>
      </c>
      <c r="H392" s="23"/>
      <c r="I392" s="4"/>
      <c r="J392" s="62">
        <f>(B392*100/B393)-100</f>
        <v>41.314553990610335</v>
      </c>
      <c r="K392" s="53"/>
      <c r="N392" s="62"/>
      <c r="O392" s="62"/>
      <c r="Q392" s="168"/>
      <c r="R392" s="168"/>
      <c r="S392" s="168"/>
    </row>
    <row r="393" spans="1:26" ht="10.5" customHeight="1" x14ac:dyDescent="0.25">
      <c r="A393" s="64" t="s">
        <v>28</v>
      </c>
      <c r="B393" s="91">
        <f>SUM(C393:F393)</f>
        <v>42.6</v>
      </c>
      <c r="C393" s="87"/>
      <c r="D393" s="87"/>
      <c r="E393" s="87"/>
      <c r="F393" s="87">
        <v>42.6</v>
      </c>
      <c r="H393" s="23"/>
      <c r="I393" s="4"/>
      <c r="J393" s="62"/>
      <c r="K393" s="53"/>
      <c r="N393" s="62"/>
      <c r="O393" s="62"/>
    </row>
    <row r="394" spans="1:26" ht="7.5" customHeight="1" x14ac:dyDescent="0.25">
      <c r="A394" s="178"/>
      <c r="B394" s="175"/>
      <c r="C394" s="175"/>
      <c r="D394" s="175"/>
      <c r="E394" s="175"/>
      <c r="F394" s="175"/>
      <c r="H394" s="23"/>
      <c r="I394" s="4"/>
      <c r="J394" s="62"/>
      <c r="K394" s="53"/>
      <c r="N394" s="62"/>
      <c r="O394" s="62"/>
    </row>
    <row r="395" spans="1:26" ht="10.5" customHeight="1" x14ac:dyDescent="0.25">
      <c r="A395" s="176" t="s">
        <v>4</v>
      </c>
      <c r="B395" s="177"/>
      <c r="C395" s="177"/>
      <c r="D395" s="177"/>
      <c r="E395" s="177"/>
      <c r="F395" s="177"/>
      <c r="H395" s="23"/>
      <c r="I395" s="4"/>
      <c r="J395" s="62"/>
      <c r="K395" s="53"/>
      <c r="N395" s="62"/>
      <c r="O395" s="62"/>
      <c r="P395" s="62"/>
    </row>
    <row r="396" spans="1:26" ht="10.5" customHeight="1" x14ac:dyDescent="0.25">
      <c r="A396" s="51" t="s">
        <v>29</v>
      </c>
      <c r="B396" s="90">
        <f>SUM(C396:F396)</f>
        <v>43.8</v>
      </c>
      <c r="C396" s="85"/>
      <c r="D396" s="85"/>
      <c r="E396" s="85"/>
      <c r="F396" s="85">
        <v>43.8</v>
      </c>
      <c r="H396" s="23"/>
      <c r="I396" s="4"/>
      <c r="J396" s="62">
        <f>(B396*100/B397)-100</f>
        <v>12.886597938144334</v>
      </c>
      <c r="K396" s="53"/>
      <c r="N396" s="62"/>
      <c r="O396" s="62"/>
    </row>
    <row r="397" spans="1:26" ht="10.5" customHeight="1" x14ac:dyDescent="0.25">
      <c r="A397" s="64" t="s">
        <v>28</v>
      </c>
      <c r="B397" s="91">
        <f>SUM(C397:F397)</f>
        <v>38.799999999999997</v>
      </c>
      <c r="C397" s="87"/>
      <c r="D397" s="87"/>
      <c r="E397" s="87"/>
      <c r="F397" s="87">
        <v>38.799999999999997</v>
      </c>
      <c r="H397" s="23"/>
      <c r="I397" s="4"/>
      <c r="J397" s="62"/>
      <c r="K397" s="53"/>
      <c r="N397" s="62"/>
      <c r="O397" s="62"/>
    </row>
    <row r="398" spans="1:26" ht="7.5" customHeight="1" x14ac:dyDescent="0.25">
      <c r="A398" s="178"/>
      <c r="B398" s="175"/>
      <c r="C398" s="175"/>
      <c r="D398" s="175"/>
      <c r="E398" s="175"/>
      <c r="F398" s="175"/>
      <c r="H398" s="23"/>
      <c r="I398" s="4"/>
      <c r="J398" s="62"/>
      <c r="K398" s="53"/>
      <c r="N398" s="62"/>
      <c r="O398" s="62"/>
    </row>
    <row r="399" spans="1:26" ht="10.5" customHeight="1" x14ac:dyDescent="0.25">
      <c r="A399" s="176" t="s">
        <v>5</v>
      </c>
      <c r="B399" s="177"/>
      <c r="C399" s="177"/>
      <c r="D399" s="177"/>
      <c r="E399" s="177"/>
      <c r="F399" s="177"/>
      <c r="H399" s="23"/>
      <c r="I399" s="4"/>
      <c r="J399" s="62"/>
      <c r="K399" s="53"/>
      <c r="N399" s="62"/>
      <c r="O399" s="62"/>
      <c r="P399" s="62"/>
    </row>
    <row r="400" spans="1:26" ht="10.5" customHeight="1" x14ac:dyDescent="0.25">
      <c r="A400" s="51" t="s">
        <v>29</v>
      </c>
      <c r="B400" s="90">
        <f>SUM(C400:F400)</f>
        <v>52.1</v>
      </c>
      <c r="C400" s="85"/>
      <c r="D400" s="85"/>
      <c r="E400" s="85"/>
      <c r="F400" s="85">
        <v>52.1</v>
      </c>
      <c r="H400" s="23"/>
      <c r="I400" s="4"/>
      <c r="J400" s="62">
        <f>(B400*100/B401)-100</f>
        <v>51.014492753623188</v>
      </c>
      <c r="K400" s="53"/>
      <c r="N400" s="62"/>
      <c r="O400" s="62"/>
      <c r="Q400" s="168"/>
      <c r="R400" s="168"/>
      <c r="S400" s="168"/>
    </row>
    <row r="401" spans="1:19" ht="10.5" customHeight="1" x14ac:dyDescent="0.25">
      <c r="A401" s="64" t="s">
        <v>28</v>
      </c>
      <c r="B401" s="91">
        <f>SUM(C401:F401)</f>
        <v>34.5</v>
      </c>
      <c r="C401" s="87"/>
      <c r="D401" s="87"/>
      <c r="E401" s="87"/>
      <c r="F401" s="87">
        <v>34.5</v>
      </c>
      <c r="H401" s="23"/>
      <c r="I401" s="4"/>
      <c r="J401" s="62"/>
      <c r="K401" s="53"/>
      <c r="N401" s="62"/>
      <c r="O401" s="62"/>
    </row>
    <row r="402" spans="1:19" ht="7.5" customHeight="1" x14ac:dyDescent="0.25">
      <c r="A402" s="178"/>
      <c r="B402" s="175"/>
      <c r="C402" s="175"/>
      <c r="D402" s="175"/>
      <c r="E402" s="175"/>
      <c r="F402" s="175"/>
      <c r="H402" s="23"/>
      <c r="I402" s="4"/>
      <c r="J402" s="62"/>
      <c r="K402" s="53"/>
      <c r="N402" s="62"/>
      <c r="O402" s="62"/>
    </row>
    <row r="403" spans="1:19" ht="10.5" customHeight="1" x14ac:dyDescent="0.25">
      <c r="A403" s="176" t="s">
        <v>6</v>
      </c>
      <c r="B403" s="177"/>
      <c r="C403" s="177"/>
      <c r="D403" s="177"/>
      <c r="E403" s="177"/>
      <c r="F403" s="177"/>
      <c r="H403" s="23"/>
      <c r="I403" s="4"/>
      <c r="J403" s="62"/>
      <c r="K403" s="53"/>
      <c r="N403" s="62"/>
      <c r="O403" s="62"/>
      <c r="P403" s="62"/>
    </row>
    <row r="404" spans="1:19" ht="10.5" customHeight="1" x14ac:dyDescent="0.25">
      <c r="A404" s="51" t="s">
        <v>29</v>
      </c>
      <c r="B404" s="90">
        <f>SUM(C404:F404)</f>
        <v>71.099999999999994</v>
      </c>
      <c r="C404" s="85"/>
      <c r="D404" s="85"/>
      <c r="E404" s="85"/>
      <c r="F404" s="85">
        <v>71.099999999999994</v>
      </c>
      <c r="H404" s="23"/>
      <c r="I404" s="4"/>
      <c r="J404" s="62">
        <f>(B404*100/B405)-100</f>
        <v>26.063829787234027</v>
      </c>
      <c r="K404" s="53"/>
      <c r="N404" s="62"/>
      <c r="O404" s="62"/>
    </row>
    <row r="405" spans="1:19" ht="10.5" customHeight="1" x14ac:dyDescent="0.25">
      <c r="A405" s="64" t="s">
        <v>28</v>
      </c>
      <c r="B405" s="91">
        <f>SUM(C405:F405)</f>
        <v>56.4</v>
      </c>
      <c r="C405" s="87"/>
      <c r="D405" s="87"/>
      <c r="E405" s="87"/>
      <c r="F405" s="87">
        <v>56.4</v>
      </c>
      <c r="H405" s="23"/>
      <c r="I405" s="4"/>
      <c r="J405" s="62"/>
      <c r="K405" s="53"/>
      <c r="N405" s="62"/>
      <c r="O405" s="62"/>
    </row>
    <row r="406" spans="1:19" ht="7.5" customHeight="1" x14ac:dyDescent="0.25">
      <c r="A406" s="178"/>
      <c r="B406" s="175"/>
      <c r="C406" s="175"/>
      <c r="D406" s="175"/>
      <c r="E406" s="175"/>
      <c r="F406" s="175"/>
      <c r="H406" s="23"/>
      <c r="I406" s="4"/>
      <c r="J406" s="62"/>
      <c r="K406" s="53"/>
      <c r="N406" s="62"/>
      <c r="O406" s="62"/>
    </row>
    <row r="407" spans="1:19" ht="10.5" customHeight="1" x14ac:dyDescent="0.25">
      <c r="A407" s="176" t="s">
        <v>7</v>
      </c>
      <c r="B407" s="177"/>
      <c r="C407" s="177"/>
      <c r="D407" s="177"/>
      <c r="E407" s="177"/>
      <c r="F407" s="177"/>
      <c r="H407" s="23"/>
      <c r="I407" s="4"/>
      <c r="J407" s="62"/>
      <c r="K407" s="53"/>
      <c r="N407" s="62"/>
      <c r="O407" s="62"/>
      <c r="P407" s="62"/>
    </row>
    <row r="408" spans="1:19" ht="10.5" customHeight="1" x14ac:dyDescent="0.25">
      <c r="A408" s="51" t="s">
        <v>29</v>
      </c>
      <c r="B408" s="90">
        <f>SUM(C408:F408)</f>
        <v>52.6</v>
      </c>
      <c r="C408" s="85"/>
      <c r="D408" s="85"/>
      <c r="E408" s="85"/>
      <c r="F408" s="85">
        <v>52.6</v>
      </c>
      <c r="H408" s="23"/>
      <c r="I408" s="4"/>
      <c r="J408" s="62">
        <f>(B408*100/B409)-100</f>
        <v>28.606356968215152</v>
      </c>
      <c r="K408" s="53"/>
      <c r="N408" s="62"/>
      <c r="O408" s="62"/>
      <c r="Q408" s="168"/>
      <c r="R408" s="168"/>
      <c r="S408" s="168"/>
    </row>
    <row r="409" spans="1:19" ht="10.5" customHeight="1" x14ac:dyDescent="0.25">
      <c r="A409" s="64" t="s">
        <v>28</v>
      </c>
      <c r="B409" s="91">
        <f>SUM(C409:F409)</f>
        <v>40.9</v>
      </c>
      <c r="C409" s="87"/>
      <c r="D409" s="87"/>
      <c r="E409" s="87"/>
      <c r="F409" s="87">
        <v>40.9</v>
      </c>
      <c r="H409" s="23"/>
      <c r="I409" s="4"/>
      <c r="J409" s="62"/>
      <c r="K409" s="53"/>
      <c r="N409" s="62"/>
      <c r="O409" s="62"/>
    </row>
    <row r="410" spans="1:19" ht="7.5" customHeight="1" x14ac:dyDescent="0.25">
      <c r="A410" s="178"/>
      <c r="B410" s="175"/>
      <c r="C410" s="175"/>
      <c r="D410" s="175"/>
      <c r="E410" s="175"/>
      <c r="F410" s="175"/>
      <c r="H410" s="23"/>
      <c r="I410" s="4"/>
      <c r="J410" s="62"/>
      <c r="K410" s="53"/>
      <c r="N410" s="62"/>
      <c r="O410" s="62"/>
    </row>
    <row r="411" spans="1:19" ht="10.5" customHeight="1" x14ac:dyDescent="0.25">
      <c r="A411" s="180" t="s">
        <v>14</v>
      </c>
      <c r="B411" s="181"/>
      <c r="C411" s="181"/>
      <c r="D411" s="181"/>
      <c r="E411" s="181"/>
      <c r="F411" s="181"/>
      <c r="H411" s="23"/>
      <c r="I411" s="4"/>
      <c r="J411" s="62"/>
      <c r="K411" s="53"/>
      <c r="N411" s="62"/>
      <c r="O411" s="62"/>
      <c r="P411" s="62"/>
      <c r="Q411" s="168"/>
      <c r="R411" s="168"/>
      <c r="S411" s="168"/>
    </row>
    <row r="412" spans="1:19" ht="10.5" customHeight="1" x14ac:dyDescent="0.25">
      <c r="A412" s="51" t="s">
        <v>29</v>
      </c>
      <c r="B412" s="85">
        <f>SUM(C412:F412)</f>
        <v>92.7</v>
      </c>
      <c r="C412" s="85"/>
      <c r="D412" s="85"/>
      <c r="E412" s="85"/>
      <c r="F412" s="85">
        <v>92.7</v>
      </c>
      <c r="H412" s="23"/>
      <c r="I412" s="4"/>
      <c r="J412" s="86">
        <f>(B412*100/B413)-100</f>
        <v>90.740740740740733</v>
      </c>
      <c r="K412" s="36"/>
      <c r="N412" s="62"/>
      <c r="O412" s="62"/>
    </row>
    <row r="413" spans="1:19" ht="10.5" customHeight="1" x14ac:dyDescent="0.25">
      <c r="A413" s="64" t="s">
        <v>28</v>
      </c>
      <c r="B413" s="87">
        <f>SUM(C413:F413)</f>
        <v>48.6</v>
      </c>
      <c r="C413" s="87"/>
      <c r="D413" s="87"/>
      <c r="E413" s="87"/>
      <c r="F413" s="87">
        <v>48.6</v>
      </c>
      <c r="H413" s="23"/>
      <c r="I413" s="4"/>
      <c r="J413" s="86"/>
      <c r="K413" s="36"/>
      <c r="N413" s="62"/>
      <c r="O413" s="62"/>
    </row>
    <row r="414" spans="1:19" ht="7.5" customHeight="1" x14ac:dyDescent="0.25">
      <c r="A414" s="218"/>
      <c r="B414" s="215"/>
      <c r="C414" s="215"/>
      <c r="D414" s="215"/>
      <c r="E414" s="215"/>
      <c r="F414" s="215"/>
      <c r="H414" s="23"/>
      <c r="I414" s="4"/>
      <c r="J414" s="86"/>
      <c r="K414" s="36"/>
      <c r="N414" s="62"/>
      <c r="O414" s="62"/>
    </row>
    <row r="415" spans="1:19" ht="10.5" customHeight="1" x14ac:dyDescent="0.25">
      <c r="A415" s="176" t="s">
        <v>8</v>
      </c>
      <c r="B415" s="177"/>
      <c r="C415" s="177"/>
      <c r="D415" s="177"/>
      <c r="E415" s="177"/>
      <c r="F415" s="177"/>
      <c r="H415" s="23"/>
      <c r="I415" s="4"/>
      <c r="J415" s="86"/>
      <c r="K415" s="36"/>
      <c r="N415" s="62"/>
      <c r="O415" s="62"/>
      <c r="P415" s="62"/>
    </row>
    <row r="416" spans="1:19" ht="10.5" customHeight="1" x14ac:dyDescent="0.25">
      <c r="A416" s="51" t="s">
        <v>29</v>
      </c>
      <c r="B416" s="90">
        <f>SUM(C416:F416)</f>
        <v>47.9</v>
      </c>
      <c r="C416" s="85"/>
      <c r="D416" s="85"/>
      <c r="E416" s="85"/>
      <c r="F416" s="85">
        <v>47.9</v>
      </c>
      <c r="H416" s="23"/>
      <c r="I416" s="4"/>
      <c r="J416" s="86">
        <f>(B416*100/B417)-100</f>
        <v>8.6167800453514758</v>
      </c>
      <c r="K416" s="179"/>
      <c r="L416" s="83"/>
      <c r="M416" s="83"/>
      <c r="N416" s="86"/>
      <c r="O416" s="86"/>
    </row>
    <row r="417" spans="1:19" ht="10.5" customHeight="1" x14ac:dyDescent="0.25">
      <c r="A417" s="64" t="s">
        <v>28</v>
      </c>
      <c r="B417" s="91">
        <f>SUM(C417:F417)</f>
        <v>44.1</v>
      </c>
      <c r="C417" s="87"/>
      <c r="D417" s="87"/>
      <c r="E417" s="87"/>
      <c r="F417" s="87">
        <v>44.1</v>
      </c>
      <c r="H417" s="23"/>
      <c r="I417" s="4"/>
      <c r="J417" s="86"/>
      <c r="K417" s="179"/>
      <c r="L417" s="83"/>
      <c r="M417" s="83"/>
      <c r="N417" s="86"/>
      <c r="O417" s="86"/>
    </row>
    <row r="418" spans="1:19" ht="10.5" customHeight="1" x14ac:dyDescent="0.25">
      <c r="A418" s="178"/>
      <c r="B418" s="175"/>
      <c r="C418" s="175"/>
      <c r="D418" s="175"/>
      <c r="E418" s="175"/>
      <c r="F418" s="175"/>
      <c r="H418" s="23"/>
      <c r="I418" s="4"/>
      <c r="J418" s="86"/>
      <c r="K418" s="179"/>
      <c r="L418" s="83"/>
      <c r="M418" s="83"/>
      <c r="N418" s="86"/>
      <c r="O418" s="86"/>
    </row>
    <row r="419" spans="1:19" ht="10.5" customHeight="1" x14ac:dyDescent="0.25">
      <c r="A419" s="219" t="s">
        <v>9</v>
      </c>
      <c r="B419" s="220"/>
      <c r="C419" s="220"/>
      <c r="D419" s="220"/>
      <c r="E419" s="220"/>
      <c r="F419" s="220"/>
      <c r="H419" s="23"/>
      <c r="I419" s="4"/>
      <c r="J419" s="86"/>
      <c r="K419" s="179"/>
      <c r="L419" s="83"/>
      <c r="M419" s="83"/>
      <c r="N419" s="86"/>
      <c r="O419" s="86"/>
      <c r="P419" s="62"/>
    </row>
    <row r="420" spans="1:19" ht="10.5" customHeight="1" x14ac:dyDescent="0.25">
      <c r="A420" s="51" t="s">
        <v>29</v>
      </c>
      <c r="B420" s="90">
        <f>SUM(C420:F420)</f>
        <v>48.9</v>
      </c>
      <c r="C420" s="85"/>
      <c r="D420" s="85"/>
      <c r="E420" s="85"/>
      <c r="F420" s="85">
        <v>48.9</v>
      </c>
      <c r="H420" s="23"/>
      <c r="I420" s="4"/>
      <c r="J420" s="86">
        <f>(B420*100/B421)-100</f>
        <v>9.3959731543624088</v>
      </c>
      <c r="K420" s="179"/>
      <c r="L420" s="83"/>
      <c r="M420" s="83"/>
      <c r="N420" s="86"/>
      <c r="O420" s="86"/>
    </row>
    <row r="421" spans="1:19" ht="10.5" customHeight="1" x14ac:dyDescent="0.25">
      <c r="A421" s="64" t="s">
        <v>28</v>
      </c>
      <c r="B421" s="91">
        <f>SUM(C421:F421)</f>
        <v>44.7</v>
      </c>
      <c r="C421" s="87"/>
      <c r="D421" s="87"/>
      <c r="E421" s="87"/>
      <c r="F421" s="87">
        <v>44.7</v>
      </c>
      <c r="H421" s="23"/>
      <c r="I421" s="4"/>
      <c r="J421" s="62"/>
      <c r="K421" s="48"/>
      <c r="N421" s="62"/>
      <c r="O421" s="62"/>
    </row>
    <row r="422" spans="1:19" ht="10.5" customHeight="1" x14ac:dyDescent="0.25">
      <c r="A422" s="178"/>
      <c r="B422" s="175"/>
      <c r="C422" s="175"/>
      <c r="D422" s="175"/>
      <c r="E422" s="175"/>
      <c r="F422" s="175"/>
      <c r="H422" s="23"/>
      <c r="I422" s="4"/>
      <c r="J422" s="62"/>
      <c r="K422" s="48"/>
      <c r="N422" s="62"/>
      <c r="O422" s="62"/>
    </row>
    <row r="423" spans="1:19" ht="10.5" customHeight="1" x14ac:dyDescent="0.25">
      <c r="A423" s="176" t="s">
        <v>10</v>
      </c>
      <c r="B423" s="177"/>
      <c r="C423" s="177"/>
      <c r="D423" s="177"/>
      <c r="E423" s="177"/>
      <c r="F423" s="177"/>
      <c r="H423" s="23"/>
      <c r="I423" s="4"/>
      <c r="J423" s="62"/>
      <c r="K423" s="48"/>
      <c r="N423" s="62"/>
      <c r="O423" s="62"/>
      <c r="P423" s="62"/>
    </row>
    <row r="424" spans="1:19" ht="10.5" customHeight="1" x14ac:dyDescent="0.25">
      <c r="A424" s="51" t="s">
        <v>29</v>
      </c>
      <c r="B424" s="90">
        <f>SUM(C424:F424)</f>
        <v>92.8</v>
      </c>
      <c r="C424" s="85"/>
      <c r="D424" s="85"/>
      <c r="E424" s="85"/>
      <c r="F424" s="85">
        <v>92.8</v>
      </c>
      <c r="H424" s="23"/>
      <c r="I424" s="4"/>
      <c r="J424" s="86">
        <f>(B424*100/B425)-100</f>
        <v>27.823691460055102</v>
      </c>
      <c r="K424" s="179"/>
      <c r="N424" s="62"/>
      <c r="O424" s="62"/>
      <c r="Q424" s="168"/>
      <c r="R424" s="168"/>
      <c r="S424" s="168"/>
    </row>
    <row r="425" spans="1:19" ht="10.5" customHeight="1" x14ac:dyDescent="0.25">
      <c r="A425" s="64" t="s">
        <v>28</v>
      </c>
      <c r="B425" s="91">
        <f>SUM(C425:F425)</f>
        <v>72.599999999999994</v>
      </c>
      <c r="C425" s="87"/>
      <c r="D425" s="87"/>
      <c r="E425" s="87"/>
      <c r="F425" s="87">
        <v>72.599999999999994</v>
      </c>
      <c r="H425" s="23"/>
      <c r="I425" s="4"/>
      <c r="J425" s="86"/>
      <c r="K425" s="179"/>
      <c r="N425" s="62"/>
      <c r="O425" s="62"/>
    </row>
    <row r="426" spans="1:19" ht="10.5" customHeight="1" x14ac:dyDescent="0.25">
      <c r="A426" s="178"/>
      <c r="B426" s="175"/>
      <c r="C426" s="175"/>
      <c r="D426" s="175"/>
      <c r="E426" s="175"/>
      <c r="F426" s="175"/>
      <c r="H426" s="23"/>
      <c r="I426" s="4"/>
      <c r="J426" s="86"/>
      <c r="K426" s="179"/>
      <c r="N426" s="62"/>
      <c r="O426" s="62"/>
    </row>
    <row r="427" spans="1:19" ht="10.5" customHeight="1" x14ac:dyDescent="0.25">
      <c r="A427" s="176" t="s">
        <v>11</v>
      </c>
      <c r="B427" s="177"/>
      <c r="C427" s="177"/>
      <c r="D427" s="177"/>
      <c r="E427" s="177"/>
      <c r="F427" s="177"/>
      <c r="H427" s="23"/>
      <c r="I427" s="4"/>
      <c r="J427" s="86"/>
      <c r="K427" s="179"/>
      <c r="M427" s="62"/>
      <c r="N427" s="62"/>
      <c r="O427" s="62"/>
      <c r="P427" s="62"/>
    </row>
    <row r="428" spans="1:19" ht="10.5" customHeight="1" x14ac:dyDescent="0.25">
      <c r="A428" s="51" t="s">
        <v>29</v>
      </c>
      <c r="B428" s="90">
        <f>SUM(C428:F428)</f>
        <v>41.2</v>
      </c>
      <c r="C428" s="85"/>
      <c r="D428" s="85"/>
      <c r="E428" s="85"/>
      <c r="F428" s="85">
        <v>41.2</v>
      </c>
      <c r="H428" s="23"/>
      <c r="I428" s="4"/>
      <c r="J428" s="86">
        <f>(B428*100/B429)-100</f>
        <v>-0.48309178743960501</v>
      </c>
      <c r="K428" s="179"/>
      <c r="N428" s="62"/>
      <c r="O428" s="62"/>
      <c r="Q428" s="168"/>
      <c r="R428" s="168"/>
      <c r="S428" s="168"/>
    </row>
    <row r="429" spans="1:19" ht="10.5" customHeight="1" x14ac:dyDescent="0.25">
      <c r="A429" s="64" t="s">
        <v>28</v>
      </c>
      <c r="B429" s="91">
        <f>SUM(C429:F429)</f>
        <v>41.4</v>
      </c>
      <c r="C429" s="87"/>
      <c r="D429" s="87"/>
      <c r="E429" s="87"/>
      <c r="F429" s="87">
        <v>41.4</v>
      </c>
      <c r="H429" s="23"/>
      <c r="I429" s="4"/>
      <c r="J429" s="86"/>
      <c r="K429" s="179"/>
      <c r="N429" s="62"/>
      <c r="O429" s="62"/>
    </row>
    <row r="430" spans="1:19" ht="10.5" customHeight="1" x14ac:dyDescent="0.25">
      <c r="A430" s="178"/>
      <c r="B430" s="175"/>
      <c r="C430" s="175"/>
      <c r="D430" s="175"/>
      <c r="E430" s="175"/>
      <c r="F430" s="175"/>
      <c r="H430" s="23"/>
      <c r="I430" s="4"/>
      <c r="J430" s="86"/>
      <c r="K430" s="179"/>
      <c r="N430" s="62"/>
      <c r="O430" s="62"/>
    </row>
    <row r="431" spans="1:19" ht="10.5" customHeight="1" x14ac:dyDescent="0.25">
      <c r="A431" s="184" t="s">
        <v>84</v>
      </c>
      <c r="B431" s="185"/>
      <c r="C431" s="185"/>
      <c r="D431" s="185"/>
      <c r="E431" s="185"/>
      <c r="F431" s="185"/>
      <c r="H431" s="23"/>
      <c r="I431" s="4"/>
      <c r="J431" s="86"/>
      <c r="K431" s="179"/>
      <c r="N431" s="62"/>
      <c r="O431" s="62"/>
    </row>
    <row r="432" spans="1:19" ht="10.5" customHeight="1" x14ac:dyDescent="0.25">
      <c r="A432" s="51" t="s">
        <v>29</v>
      </c>
      <c r="B432" s="61">
        <f>SUM(C432:F432)</f>
        <v>933.4</v>
      </c>
      <c r="C432" s="69">
        <v>863.4</v>
      </c>
      <c r="D432" s="69">
        <v>12.5</v>
      </c>
      <c r="E432" s="69">
        <v>0.6</v>
      </c>
      <c r="F432" s="69">
        <v>56.9</v>
      </c>
      <c r="H432" s="23"/>
      <c r="I432" s="4"/>
      <c r="J432" s="62">
        <f>(B432*100/B433)-100</f>
        <v>21.283783783783775</v>
      </c>
      <c r="K432" s="179"/>
      <c r="N432" s="62"/>
      <c r="O432" s="62"/>
      <c r="P432" s="86"/>
    </row>
    <row r="433" spans="1:19" ht="10.5" customHeight="1" x14ac:dyDescent="0.25">
      <c r="A433" s="64" t="s">
        <v>28</v>
      </c>
      <c r="B433" s="65">
        <f>SUM(C433:F433)</f>
        <v>769.6</v>
      </c>
      <c r="C433" s="70">
        <v>717.1</v>
      </c>
      <c r="D433" s="70">
        <v>10.4</v>
      </c>
      <c r="E433" s="70">
        <v>0.6</v>
      </c>
      <c r="F433" s="70">
        <v>41.5</v>
      </c>
      <c r="H433" s="23"/>
      <c r="I433" s="4"/>
      <c r="J433" s="86"/>
      <c r="K433" s="179"/>
      <c r="N433" s="62"/>
      <c r="O433" s="62"/>
    </row>
    <row r="434" spans="1:19" ht="10.5" customHeight="1" x14ac:dyDescent="0.25">
      <c r="A434" s="178"/>
      <c r="B434" s="175"/>
      <c r="C434" s="175"/>
      <c r="D434" s="175"/>
      <c r="E434" s="175"/>
      <c r="F434" s="175"/>
      <c r="H434" s="23"/>
      <c r="I434" s="4"/>
      <c r="J434" s="86"/>
      <c r="K434" s="179"/>
      <c r="N434" s="62"/>
      <c r="O434" s="62"/>
    </row>
    <row r="435" spans="1:19" ht="10.5" customHeight="1" x14ac:dyDescent="0.25">
      <c r="A435" s="180" t="s">
        <v>82</v>
      </c>
      <c r="B435" s="181"/>
      <c r="C435" s="181"/>
      <c r="D435" s="181"/>
      <c r="E435" s="181"/>
      <c r="F435" s="181"/>
      <c r="H435" s="23"/>
      <c r="I435" s="4"/>
      <c r="J435" s="86"/>
      <c r="K435" s="179"/>
      <c r="M435" s="62"/>
      <c r="N435" s="62"/>
      <c r="O435" s="62"/>
      <c r="P435" s="62"/>
    </row>
    <row r="436" spans="1:19" ht="10.5" customHeight="1" x14ac:dyDescent="0.25">
      <c r="A436" s="51" t="s">
        <v>29</v>
      </c>
      <c r="B436" s="85">
        <f>SUM(C436:F436)</f>
        <v>250</v>
      </c>
      <c r="C436" s="85"/>
      <c r="D436" s="85"/>
      <c r="E436" s="85"/>
      <c r="F436" s="85">
        <v>250</v>
      </c>
      <c r="G436" s="6"/>
      <c r="H436" s="10"/>
      <c r="I436" s="6"/>
      <c r="J436" s="86">
        <f>(B436*100/B437)-100</f>
        <v>0</v>
      </c>
      <c r="K436" s="179"/>
      <c r="M436" s="62"/>
      <c r="N436" s="62"/>
      <c r="O436" s="62"/>
    </row>
    <row r="437" spans="1:19" ht="10.5" customHeight="1" x14ac:dyDescent="0.25">
      <c r="A437" s="64" t="s">
        <v>28</v>
      </c>
      <c r="B437" s="87">
        <f>SUM(C437:F437)</f>
        <v>250</v>
      </c>
      <c r="C437" s="87"/>
      <c r="D437" s="87"/>
      <c r="E437" s="87"/>
      <c r="F437" s="87">
        <v>250</v>
      </c>
      <c r="H437" s="23"/>
      <c r="I437" s="4"/>
      <c r="J437" s="62"/>
      <c r="K437" s="36"/>
      <c r="M437" s="62"/>
      <c r="N437" s="62"/>
      <c r="O437" s="62"/>
    </row>
    <row r="438" spans="1:19" ht="10.5" customHeight="1" x14ac:dyDescent="0.25">
      <c r="A438" s="178"/>
      <c r="B438" s="175"/>
      <c r="C438" s="175"/>
      <c r="D438" s="175"/>
      <c r="E438" s="175"/>
      <c r="F438" s="175"/>
      <c r="H438" s="23"/>
      <c r="I438" s="4"/>
      <c r="J438" s="62"/>
      <c r="K438" s="36"/>
      <c r="L438" s="83"/>
      <c r="M438" s="86"/>
      <c r="N438" s="86"/>
      <c r="O438" s="86"/>
    </row>
    <row r="439" spans="1:19" ht="10.5" customHeight="1" x14ac:dyDescent="0.25">
      <c r="A439" s="180" t="s">
        <v>81</v>
      </c>
      <c r="B439" s="181"/>
      <c r="C439" s="181"/>
      <c r="D439" s="181"/>
      <c r="E439" s="181"/>
      <c r="F439" s="181"/>
      <c r="H439" s="23"/>
      <c r="I439" s="4"/>
      <c r="J439" s="62"/>
      <c r="K439" s="36"/>
      <c r="L439" s="83"/>
      <c r="M439" s="86"/>
      <c r="N439" s="86"/>
      <c r="O439" s="86"/>
      <c r="P439" s="62"/>
    </row>
    <row r="440" spans="1:19" ht="10.5" customHeight="1" x14ac:dyDescent="0.25">
      <c r="A440" s="51" t="s">
        <v>29</v>
      </c>
      <c r="B440" s="165">
        <f>SUM(C440:F440)</f>
        <v>3150.4</v>
      </c>
      <c r="C440" s="85">
        <v>2687.3</v>
      </c>
      <c r="D440" s="85">
        <v>38.9</v>
      </c>
      <c r="E440" s="85"/>
      <c r="F440" s="165">
        <v>424.2</v>
      </c>
      <c r="H440" s="23"/>
      <c r="I440" s="160">
        <v>1460.1</v>
      </c>
      <c r="J440" s="62">
        <f>((B440+I440)*100/B441)-100</f>
        <v>12.221302696913625</v>
      </c>
      <c r="K440" s="36"/>
      <c r="L440" s="83"/>
      <c r="M440" s="86">
        <f>((C440+E440+I440)*100/(C441+E441))-100</f>
        <v>12.949699065878676</v>
      </c>
      <c r="N440" s="86"/>
      <c r="O440" s="86"/>
      <c r="P440" s="62"/>
      <c r="Q440" s="168"/>
      <c r="R440" s="168"/>
      <c r="S440" s="168"/>
    </row>
    <row r="441" spans="1:19" ht="10.5" customHeight="1" x14ac:dyDescent="0.25">
      <c r="A441" s="64" t="s">
        <v>28</v>
      </c>
      <c r="B441" s="87">
        <f>SUM(C441:F441)</f>
        <v>4108.4000000000005</v>
      </c>
      <c r="C441" s="87">
        <v>3666.9</v>
      </c>
      <c r="D441" s="87">
        <v>53.9</v>
      </c>
      <c r="E441" s="87">
        <v>5</v>
      </c>
      <c r="F441" s="87">
        <v>382.6</v>
      </c>
      <c r="H441" s="23"/>
      <c r="I441" s="4"/>
      <c r="J441" s="62"/>
      <c r="K441" s="36"/>
      <c r="L441" s="83"/>
      <c r="M441" s="86"/>
      <c r="N441" s="86"/>
      <c r="O441" s="86"/>
    </row>
    <row r="442" spans="1:19" ht="10.5" customHeight="1" x14ac:dyDescent="0.25">
      <c r="A442" s="178"/>
      <c r="B442" s="175"/>
      <c r="C442" s="175"/>
      <c r="D442" s="175"/>
      <c r="E442" s="175"/>
      <c r="F442" s="175"/>
      <c r="H442" s="23"/>
      <c r="I442" s="4"/>
      <c r="J442" s="62"/>
      <c r="K442" s="36"/>
      <c r="L442" s="83"/>
      <c r="M442" s="86"/>
      <c r="N442" s="86"/>
      <c r="O442" s="86"/>
    </row>
    <row r="443" spans="1:19" ht="10.5" customHeight="1" x14ac:dyDescent="0.25">
      <c r="A443" s="176" t="s">
        <v>80</v>
      </c>
      <c r="B443" s="177"/>
      <c r="C443" s="177"/>
      <c r="D443" s="177"/>
      <c r="E443" s="177"/>
      <c r="F443" s="177"/>
      <c r="H443" s="23"/>
      <c r="I443" s="4"/>
      <c r="J443" s="62"/>
      <c r="K443" s="53"/>
      <c r="M443" s="62"/>
      <c r="N443" s="62"/>
      <c r="O443" s="62"/>
      <c r="P443" s="62"/>
      <c r="Q443" s="168"/>
      <c r="R443" s="168"/>
      <c r="S443" s="168"/>
    </row>
    <row r="444" spans="1:19" ht="10.5" customHeight="1" x14ac:dyDescent="0.25">
      <c r="A444" s="51" t="s">
        <v>29</v>
      </c>
      <c r="B444" s="90">
        <f>SUM(C444:F444)</f>
        <v>263.8</v>
      </c>
      <c r="C444" s="85">
        <v>197.6</v>
      </c>
      <c r="D444" s="85">
        <v>2.9</v>
      </c>
      <c r="E444" s="85"/>
      <c r="F444" s="85">
        <v>63.3</v>
      </c>
      <c r="H444" s="23"/>
      <c r="I444" s="4"/>
      <c r="J444" s="62">
        <f>(B444*100/B445)-100</f>
        <v>47.374301675977648</v>
      </c>
      <c r="K444" s="53"/>
      <c r="M444" s="62">
        <f>((C444+E444)*100/(C445+E445))-100</f>
        <v>70.491803278688508</v>
      </c>
      <c r="N444" s="62"/>
      <c r="O444" s="62"/>
      <c r="P444" s="62"/>
    </row>
    <row r="445" spans="1:19" ht="10.5" customHeight="1" x14ac:dyDescent="0.25">
      <c r="A445" s="64" t="s">
        <v>28</v>
      </c>
      <c r="B445" s="91">
        <f>SUM(C445:F445)</f>
        <v>179</v>
      </c>
      <c r="C445" s="87">
        <v>115.9</v>
      </c>
      <c r="D445" s="87">
        <v>1.7</v>
      </c>
      <c r="E445" s="87"/>
      <c r="F445" s="87">
        <v>61.4</v>
      </c>
      <c r="H445" s="23"/>
      <c r="I445" s="131"/>
      <c r="J445" s="62"/>
      <c r="K445" s="53"/>
      <c r="M445" s="62"/>
      <c r="N445" s="62"/>
      <c r="O445" s="62"/>
    </row>
    <row r="446" spans="1:19" ht="10.5" customHeight="1" x14ac:dyDescent="0.25">
      <c r="A446" s="182" t="s">
        <v>130</v>
      </c>
      <c r="B446" s="183"/>
      <c r="C446" s="183"/>
      <c r="D446" s="183"/>
      <c r="E446" s="183"/>
      <c r="F446" s="183"/>
      <c r="H446" s="23"/>
      <c r="I446" s="4"/>
      <c r="J446" s="62"/>
      <c r="K446" s="53"/>
      <c r="M446" s="62"/>
      <c r="N446" s="62"/>
      <c r="O446" s="62"/>
    </row>
    <row r="447" spans="1:19" ht="10.5" customHeight="1" x14ac:dyDescent="0.25">
      <c r="A447" s="176" t="s">
        <v>83</v>
      </c>
      <c r="B447" s="177"/>
      <c r="C447" s="177"/>
      <c r="D447" s="177"/>
      <c r="E447" s="177"/>
      <c r="F447" s="177"/>
      <c r="H447" s="23"/>
      <c r="I447" s="4"/>
      <c r="J447" s="62"/>
      <c r="K447" s="53"/>
      <c r="N447" s="62"/>
      <c r="O447" s="62"/>
    </row>
    <row r="448" spans="1:19" ht="10.5" customHeight="1" x14ac:dyDescent="0.25">
      <c r="A448" s="51" t="s">
        <v>29</v>
      </c>
      <c r="B448" s="90">
        <f>SUM(C448:F448)</f>
        <v>142.9</v>
      </c>
      <c r="C448" s="85">
        <v>124.4</v>
      </c>
      <c r="D448" s="85">
        <v>1.8</v>
      </c>
      <c r="E448" s="85"/>
      <c r="F448" s="85">
        <v>16.7</v>
      </c>
      <c r="H448" s="23"/>
      <c r="I448" s="4"/>
      <c r="J448" s="62">
        <f>(B448*100/B449)-100</f>
        <v>17.904290429042902</v>
      </c>
      <c r="K448" s="63"/>
      <c r="L448" s="62"/>
      <c r="M448" s="62">
        <f>((C448+E448)*100/(C449+E449))-100</f>
        <v>7.0567986230636848</v>
      </c>
      <c r="N448" s="62"/>
      <c r="O448" s="62"/>
      <c r="P448" s="62"/>
      <c r="Q448" s="168"/>
      <c r="R448" s="168"/>
      <c r="S448" s="168"/>
    </row>
    <row r="449" spans="1:19" ht="10.5" customHeight="1" x14ac:dyDescent="0.25">
      <c r="A449" s="64" t="s">
        <v>28</v>
      </c>
      <c r="B449" s="91">
        <f>SUM(C449:F449)</f>
        <v>121.2</v>
      </c>
      <c r="C449" s="87">
        <v>116.2</v>
      </c>
      <c r="D449" s="87">
        <v>1.7</v>
      </c>
      <c r="E449" s="87"/>
      <c r="F449" s="87">
        <v>3.3</v>
      </c>
      <c r="H449" s="23"/>
      <c r="I449" s="4"/>
      <c r="J449" s="62"/>
      <c r="K449" s="53"/>
      <c r="N449" s="62"/>
      <c r="O449" s="62"/>
    </row>
    <row r="450" spans="1:19" ht="10.5" customHeight="1" x14ac:dyDescent="0.25">
      <c r="A450" s="215"/>
      <c r="B450" s="215"/>
      <c r="C450" s="215"/>
      <c r="D450" s="215"/>
      <c r="E450" s="215"/>
      <c r="F450" s="215"/>
      <c r="H450" s="23"/>
      <c r="I450" s="4"/>
      <c r="J450" s="62"/>
      <c r="K450" s="53"/>
      <c r="N450" s="62"/>
      <c r="O450" s="62"/>
    </row>
    <row r="451" spans="1:19" ht="10.5" customHeight="1" x14ac:dyDescent="0.25">
      <c r="A451" s="176" t="s">
        <v>79</v>
      </c>
      <c r="B451" s="177"/>
      <c r="C451" s="177"/>
      <c r="D451" s="177"/>
      <c r="E451" s="177"/>
      <c r="F451" s="177"/>
      <c r="H451" s="23"/>
      <c r="I451" s="4"/>
      <c r="J451" s="62"/>
      <c r="K451" s="53"/>
      <c r="N451" s="62"/>
      <c r="O451" s="62"/>
    </row>
    <row r="452" spans="1:19" ht="10.5" customHeight="1" x14ac:dyDescent="0.25">
      <c r="A452" s="51" t="s">
        <v>29</v>
      </c>
      <c r="B452" s="90">
        <f>SUM(C452:F452)</f>
        <v>30</v>
      </c>
      <c r="C452" s="85"/>
      <c r="D452" s="85"/>
      <c r="E452" s="85"/>
      <c r="F452" s="85">
        <v>30</v>
      </c>
      <c r="H452" s="23"/>
      <c r="I452" s="4"/>
      <c r="J452" s="62">
        <f>(B452*100/B453)-100</f>
        <v>50</v>
      </c>
      <c r="K452" s="53"/>
      <c r="N452" s="62"/>
      <c r="O452" s="62"/>
    </row>
    <row r="453" spans="1:19" ht="10.5" customHeight="1" x14ac:dyDescent="0.25">
      <c r="A453" s="64" t="s">
        <v>28</v>
      </c>
      <c r="B453" s="91">
        <f>SUM(C453:F453)</f>
        <v>20</v>
      </c>
      <c r="C453" s="87"/>
      <c r="D453" s="87"/>
      <c r="E453" s="87"/>
      <c r="F453" s="87">
        <v>20</v>
      </c>
      <c r="H453" s="23"/>
      <c r="I453" s="4"/>
      <c r="J453" s="62"/>
      <c r="K453" s="53"/>
      <c r="N453" s="62"/>
      <c r="O453" s="62"/>
    </row>
    <row r="454" spans="1:19" ht="9.75" customHeight="1" x14ac:dyDescent="0.25">
      <c r="A454" s="178"/>
      <c r="B454" s="175"/>
      <c r="C454" s="175"/>
      <c r="D454" s="175"/>
      <c r="E454" s="175"/>
      <c r="F454" s="175"/>
      <c r="H454" s="23"/>
      <c r="I454" s="4"/>
      <c r="J454" s="62"/>
      <c r="K454" s="53"/>
      <c r="N454" s="62"/>
      <c r="O454" s="62"/>
    </row>
    <row r="455" spans="1:19" ht="10.5" customHeight="1" x14ac:dyDescent="0.25">
      <c r="A455" s="173" t="s">
        <v>130</v>
      </c>
      <c r="B455" s="174"/>
      <c r="C455" s="174"/>
      <c r="D455" s="174"/>
      <c r="E455" s="174"/>
      <c r="F455" s="174"/>
      <c r="H455" s="23"/>
      <c r="I455" s="4"/>
      <c r="J455" s="62"/>
      <c r="K455" s="53"/>
      <c r="N455" s="62"/>
      <c r="O455" s="62"/>
    </row>
    <row r="456" spans="1:19" ht="10.5" customHeight="1" x14ac:dyDescent="0.25">
      <c r="A456" s="216" t="s">
        <v>153</v>
      </c>
      <c r="B456" s="217"/>
      <c r="C456" s="217"/>
      <c r="D456" s="217"/>
      <c r="E456" s="217"/>
      <c r="F456" s="217"/>
      <c r="G456" s="28"/>
      <c r="H456" s="26"/>
      <c r="I456" s="5"/>
      <c r="J456" s="62"/>
      <c r="K456" s="53"/>
      <c r="N456" s="62"/>
      <c r="O456" s="62"/>
    </row>
    <row r="457" spans="1:19" ht="12.75" customHeight="1" thickBot="1" x14ac:dyDescent="0.3">
      <c r="A457" s="51" t="s">
        <v>29</v>
      </c>
      <c r="B457" s="85">
        <f>SUM(C457:F457)</f>
        <v>55</v>
      </c>
      <c r="C457" s="85"/>
      <c r="D457" s="85"/>
      <c r="E457" s="85"/>
      <c r="F457" s="165">
        <v>55</v>
      </c>
      <c r="G457" s="132" t="e">
        <f>SUM(#REF!+#REF!+G380+G385+G389+G393+G397+G401+G405+G409+G413+G417+G425+G433+#REF!+G441+G445+#REF!+#REF!+G453)</f>
        <v>#REF!</v>
      </c>
      <c r="H457" s="19"/>
      <c r="I457" s="2"/>
      <c r="J457" s="62">
        <f>(B457*100/B458)-100</f>
        <v>450</v>
      </c>
      <c r="K457" s="53"/>
      <c r="N457" s="62"/>
      <c r="O457" s="62"/>
    </row>
    <row r="458" spans="1:19" ht="10.5" customHeight="1" x14ac:dyDescent="0.25">
      <c r="A458" s="64" t="s">
        <v>28</v>
      </c>
      <c r="B458" s="87">
        <f>SUM(C458:F458)</f>
        <v>10</v>
      </c>
      <c r="C458" s="87"/>
      <c r="D458" s="87"/>
      <c r="E458" s="87"/>
      <c r="F458" s="87">
        <v>10</v>
      </c>
      <c r="G458" s="95" t="e">
        <f>SUM(G376+#REF!+G381+G386+G390+G394+G398+G402+G406+G410+G414+G418+G426+G434+#REF!+G442+G446+#REF!+#REF!+#REF!+G454)</f>
        <v>#REF!</v>
      </c>
      <c r="H458" s="21"/>
      <c r="I458" s="3"/>
      <c r="J458" s="62"/>
      <c r="K458" s="53"/>
      <c r="N458" s="62"/>
      <c r="O458" s="62"/>
    </row>
    <row r="459" spans="1:19" ht="10.5" customHeight="1" x14ac:dyDescent="0.25">
      <c r="A459" s="178"/>
      <c r="B459" s="175"/>
      <c r="C459" s="175"/>
      <c r="D459" s="175"/>
      <c r="E459" s="175"/>
      <c r="F459" s="175"/>
      <c r="G459" s="83"/>
      <c r="H459" s="21"/>
      <c r="I459" s="3"/>
      <c r="J459" s="62"/>
      <c r="K459" s="36"/>
      <c r="N459" s="62"/>
      <c r="O459" s="62"/>
    </row>
    <row r="460" spans="1:19" ht="10.5" customHeight="1" x14ac:dyDescent="0.25">
      <c r="A460" s="176" t="s">
        <v>78</v>
      </c>
      <c r="B460" s="177"/>
      <c r="C460" s="177"/>
      <c r="D460" s="177"/>
      <c r="E460" s="177"/>
      <c r="F460" s="177"/>
      <c r="G460" s="83"/>
      <c r="H460" s="21"/>
      <c r="I460" s="3"/>
      <c r="J460" s="62"/>
      <c r="K460" s="53"/>
      <c r="N460" s="62"/>
      <c r="O460" s="62"/>
    </row>
    <row r="461" spans="1:19" ht="10.5" customHeight="1" x14ac:dyDescent="0.25">
      <c r="A461" s="51" t="s">
        <v>29</v>
      </c>
      <c r="B461" s="85">
        <f>SUM(C461:F461)</f>
        <v>89</v>
      </c>
      <c r="C461" s="85"/>
      <c r="D461" s="85"/>
      <c r="E461" s="85"/>
      <c r="F461" s="85">
        <v>89</v>
      </c>
      <c r="H461" s="23"/>
      <c r="I461" s="4"/>
      <c r="J461" s="62">
        <f>(B461*100/B462)-100</f>
        <v>140.54054054054055</v>
      </c>
      <c r="K461" s="53"/>
      <c r="N461" s="62"/>
      <c r="O461" s="62"/>
      <c r="P461" s="168"/>
      <c r="Q461" s="168"/>
      <c r="R461" s="168"/>
      <c r="S461" s="168"/>
    </row>
    <row r="462" spans="1:19" ht="10.5" customHeight="1" x14ac:dyDescent="0.25">
      <c r="A462" s="64" t="s">
        <v>28</v>
      </c>
      <c r="B462" s="87">
        <f>SUM(C462:F462)</f>
        <v>37</v>
      </c>
      <c r="C462" s="87"/>
      <c r="D462" s="87"/>
      <c r="E462" s="87"/>
      <c r="F462" s="87">
        <v>37</v>
      </c>
      <c r="H462" s="23"/>
      <c r="I462" s="131"/>
      <c r="J462" s="62"/>
      <c r="K462" s="53"/>
      <c r="N462" s="62"/>
      <c r="O462" s="62"/>
    </row>
    <row r="463" spans="1:19" s="156" customFormat="1" ht="10.5" customHeight="1" x14ac:dyDescent="0.25">
      <c r="A463" s="178"/>
      <c r="B463" s="175"/>
      <c r="C463" s="175"/>
      <c r="D463" s="175"/>
      <c r="E463" s="175"/>
      <c r="F463" s="175"/>
      <c r="H463" s="23"/>
      <c r="I463" s="131"/>
      <c r="J463" s="62"/>
      <c r="K463" s="157"/>
      <c r="N463" s="62"/>
      <c r="O463" s="62"/>
    </row>
    <row r="464" spans="1:19" s="156" customFormat="1" ht="10.5" customHeight="1" x14ac:dyDescent="0.25">
      <c r="A464" s="176" t="s">
        <v>150</v>
      </c>
      <c r="B464" s="177"/>
      <c r="C464" s="177"/>
      <c r="D464" s="177"/>
      <c r="E464" s="177"/>
      <c r="F464" s="177"/>
      <c r="H464" s="23"/>
      <c r="I464" s="131"/>
      <c r="J464" s="62"/>
      <c r="K464" s="157"/>
      <c r="N464" s="62"/>
      <c r="O464" s="62"/>
    </row>
    <row r="465" spans="1:16" s="156" customFormat="1" ht="10.5" customHeight="1" x14ac:dyDescent="0.25">
      <c r="A465" s="8" t="s">
        <v>29</v>
      </c>
      <c r="B465" s="85">
        <f>SUM(C465:F465)</f>
        <v>1</v>
      </c>
      <c r="C465" s="85"/>
      <c r="D465" s="85"/>
      <c r="E465" s="85"/>
      <c r="F465" s="85">
        <v>1</v>
      </c>
      <c r="H465" s="23"/>
      <c r="I465" s="131"/>
      <c r="J465" s="62"/>
      <c r="K465" s="157"/>
      <c r="N465" s="62"/>
      <c r="O465" s="62"/>
    </row>
    <row r="466" spans="1:16" s="156" customFormat="1" ht="10.5" customHeight="1" x14ac:dyDescent="0.25">
      <c r="A466" s="35" t="s">
        <v>28</v>
      </c>
      <c r="B466" s="117">
        <f>SUM(C466:F466)</f>
        <v>0</v>
      </c>
      <c r="C466" s="117"/>
      <c r="D466" s="117"/>
      <c r="E466" s="117"/>
      <c r="F466" s="117"/>
      <c r="H466" s="23"/>
      <c r="I466" s="131"/>
      <c r="J466" s="62"/>
      <c r="K466" s="157"/>
      <c r="N466" s="62"/>
      <c r="O466" s="62"/>
    </row>
    <row r="467" spans="1:16" ht="10.5" customHeight="1" x14ac:dyDescent="0.25">
      <c r="A467" s="178"/>
      <c r="B467" s="175"/>
      <c r="C467" s="175"/>
      <c r="D467" s="175"/>
      <c r="E467" s="175"/>
      <c r="F467" s="175"/>
      <c r="H467" s="23"/>
      <c r="I467" s="4"/>
      <c r="J467" s="62"/>
      <c r="K467" s="53"/>
      <c r="N467" s="62"/>
      <c r="O467" s="62"/>
    </row>
    <row r="468" spans="1:16" ht="10.5" customHeight="1" x14ac:dyDescent="0.25">
      <c r="A468" s="176" t="s">
        <v>77</v>
      </c>
      <c r="B468" s="177"/>
      <c r="C468" s="177"/>
      <c r="D468" s="177"/>
      <c r="E468" s="177"/>
      <c r="F468" s="177"/>
      <c r="H468" s="23"/>
      <c r="I468" s="4"/>
      <c r="J468" s="62"/>
      <c r="K468" s="53"/>
      <c r="N468" s="62"/>
      <c r="O468" s="62"/>
    </row>
    <row r="469" spans="1:16" ht="10.5" customHeight="1" x14ac:dyDescent="0.25">
      <c r="A469" s="51" t="s">
        <v>29</v>
      </c>
      <c r="B469" s="90">
        <f>SUM(C469:F469)</f>
        <v>367</v>
      </c>
      <c r="C469" s="85"/>
      <c r="D469" s="85"/>
      <c r="E469" s="85"/>
      <c r="F469" s="85">
        <v>367</v>
      </c>
      <c r="H469" s="23"/>
      <c r="I469" s="4"/>
      <c r="J469" s="62">
        <f>(B469*100/B470)-100</f>
        <v>422.04836415362729</v>
      </c>
      <c r="K469" s="53"/>
      <c r="N469" s="62"/>
      <c r="O469" s="62"/>
    </row>
    <row r="470" spans="1:16" ht="10.5" customHeight="1" x14ac:dyDescent="0.25">
      <c r="A470" s="64" t="s">
        <v>28</v>
      </c>
      <c r="B470" s="91">
        <f>SUM(C470:F470)</f>
        <v>70.3</v>
      </c>
      <c r="C470" s="87"/>
      <c r="D470" s="87"/>
      <c r="E470" s="87"/>
      <c r="F470" s="87">
        <v>70.3</v>
      </c>
      <c r="H470" s="23"/>
      <c r="I470" s="4"/>
      <c r="J470" s="62"/>
      <c r="K470" s="53"/>
      <c r="N470" s="62"/>
      <c r="O470" s="62"/>
    </row>
    <row r="471" spans="1:16" ht="10.5" customHeight="1" x14ac:dyDescent="0.25">
      <c r="A471" s="178"/>
      <c r="B471" s="175"/>
      <c r="C471" s="175"/>
      <c r="D471" s="175"/>
      <c r="E471" s="175"/>
      <c r="F471" s="175"/>
      <c r="H471" s="23"/>
      <c r="I471" s="4"/>
      <c r="J471" s="62"/>
      <c r="K471" s="53"/>
      <c r="M471" s="62"/>
      <c r="N471" s="62"/>
      <c r="O471" s="62"/>
      <c r="P471" s="62"/>
    </row>
    <row r="472" spans="1:16" ht="10.5" customHeight="1" x14ac:dyDescent="0.25">
      <c r="A472" s="180" t="s">
        <v>76</v>
      </c>
      <c r="B472" s="181"/>
      <c r="C472" s="181"/>
      <c r="D472" s="181"/>
      <c r="E472" s="181"/>
      <c r="F472" s="181"/>
      <c r="H472" s="23"/>
      <c r="I472" s="4"/>
      <c r="J472" s="62"/>
      <c r="K472" s="53"/>
      <c r="N472" s="62"/>
      <c r="O472" s="62"/>
    </row>
    <row r="473" spans="1:16" ht="10.5" customHeight="1" x14ac:dyDescent="0.25">
      <c r="A473" s="51" t="s">
        <v>29</v>
      </c>
      <c r="B473" s="90">
        <f>SUM(C473:F473)</f>
        <v>1456.4</v>
      </c>
      <c r="C473" s="85"/>
      <c r="D473" s="85"/>
      <c r="E473" s="85"/>
      <c r="F473" s="85">
        <v>1456.4</v>
      </c>
      <c r="H473" s="23"/>
      <c r="I473" s="4"/>
      <c r="J473" s="62">
        <f>((B473+I473)*100/(B474+681.3))-100</f>
        <v>20.036264732547608</v>
      </c>
      <c r="K473" s="36"/>
      <c r="N473" s="62"/>
      <c r="O473" s="62"/>
    </row>
    <row r="474" spans="1:16" ht="10.5" customHeight="1" thickBot="1" x14ac:dyDescent="0.3">
      <c r="A474" s="64" t="s">
        <v>28</v>
      </c>
      <c r="B474" s="91">
        <f>SUM(C474:F474)</f>
        <v>532</v>
      </c>
      <c r="C474" s="87"/>
      <c r="D474" s="87"/>
      <c r="E474" s="87"/>
      <c r="F474" s="87">
        <v>532</v>
      </c>
      <c r="H474" s="23"/>
      <c r="I474" s="4"/>
      <c r="J474" s="62"/>
      <c r="K474" s="53"/>
      <c r="N474" s="62"/>
      <c r="O474" s="62"/>
    </row>
    <row r="475" spans="1:16" ht="13.5" customHeight="1" thickBot="1" x14ac:dyDescent="0.3">
      <c r="A475" s="212" t="s">
        <v>133</v>
      </c>
      <c r="B475" s="213"/>
      <c r="C475" s="213"/>
      <c r="D475" s="213"/>
      <c r="E475" s="213"/>
      <c r="F475" s="214"/>
      <c r="H475" s="23"/>
      <c r="I475" s="4"/>
      <c r="J475" s="62"/>
      <c r="K475" s="53"/>
      <c r="N475" s="62"/>
      <c r="O475" s="62"/>
    </row>
    <row r="476" spans="1:16" ht="12.75" customHeight="1" x14ac:dyDescent="0.25">
      <c r="A476" s="98" t="s">
        <v>29</v>
      </c>
      <c r="B476" s="99">
        <f>SUM(C476:F476)</f>
        <v>8344.1</v>
      </c>
      <c r="C476" s="99">
        <f>SUM(C388+C392+C396+C400+C404+C408+C412+C416+C420+C424+C428+C432+C436+C440+C444+C448+C452+C457+C461+C465+C469+C473)</f>
        <v>3872.7000000000003</v>
      </c>
      <c r="D476" s="99">
        <f t="shared" ref="D476:F476" si="11">SUM(D388+D392+D396+D400+D404+D408+D412+D416+D420+D424+D428+D432+D436+D440+D444+D448+D452+D457+D461+D465+D469+D473)</f>
        <v>56.099999999999994</v>
      </c>
      <c r="E476" s="99">
        <f t="shared" si="11"/>
        <v>0.6</v>
      </c>
      <c r="F476" s="99">
        <f t="shared" si="11"/>
        <v>4414.7</v>
      </c>
      <c r="H476" s="23"/>
      <c r="I476" s="4"/>
      <c r="J476" s="62">
        <f>(B476*100/B477)-100</f>
        <v>13.6009040040299</v>
      </c>
      <c r="K476" s="63"/>
      <c r="L476" s="62"/>
      <c r="M476" s="62">
        <f>((C476+E476+I440)*100/(C477+E477))-100</f>
        <v>15.399095570893834</v>
      </c>
      <c r="N476" s="62"/>
      <c r="O476" s="62"/>
      <c r="P476" s="62"/>
    </row>
    <row r="477" spans="1:16" ht="13.5" customHeight="1" thickBot="1" x14ac:dyDescent="0.3">
      <c r="A477" s="100" t="s">
        <v>28</v>
      </c>
      <c r="B477" s="133">
        <f>SUM(C477:F477)</f>
        <v>7345.0999999999995</v>
      </c>
      <c r="C477" s="101">
        <f>SUM(C389+C393+C397+C401+C405+C409+C413+C417+C421+C425+C429+C433+C437+C441+C445+C449+C453+C458+C462+C466+C470+C474)</f>
        <v>4616.0999999999995</v>
      </c>
      <c r="D477" s="101">
        <f t="shared" ref="D477:F477" si="12">SUM(D389+D393+D397+D401+D405+D409+D413+D417+D421+D425+D429+D433+D437+D441+D445+D449+D453+D458+D462+D466+D470+D474)</f>
        <v>67.7</v>
      </c>
      <c r="E477" s="101">
        <f t="shared" si="12"/>
        <v>5.6</v>
      </c>
      <c r="F477" s="106">
        <f t="shared" si="12"/>
        <v>2655.7</v>
      </c>
      <c r="H477" s="23"/>
      <c r="I477" s="4"/>
      <c r="J477" s="62"/>
      <c r="K477" s="53"/>
      <c r="N477" s="62"/>
      <c r="O477" s="62"/>
    </row>
    <row r="478" spans="1:16" ht="9" customHeight="1" thickBot="1" x14ac:dyDescent="0.3">
      <c r="A478" s="186"/>
      <c r="B478" s="187"/>
      <c r="C478" s="187"/>
      <c r="D478" s="187"/>
      <c r="E478" s="187"/>
      <c r="F478" s="188"/>
      <c r="H478" s="23"/>
      <c r="I478" s="4"/>
      <c r="J478" s="62"/>
      <c r="K478" s="53"/>
      <c r="N478" s="62"/>
      <c r="O478" s="62"/>
    </row>
    <row r="479" spans="1:16" ht="24.75" customHeight="1" thickBot="1" x14ac:dyDescent="0.3">
      <c r="A479" s="203" t="s">
        <v>131</v>
      </c>
      <c r="B479" s="204"/>
      <c r="C479" s="204"/>
      <c r="D479" s="204"/>
      <c r="E479" s="204"/>
      <c r="F479" s="205"/>
      <c r="H479" s="23"/>
      <c r="I479" s="4"/>
      <c r="J479" s="62"/>
      <c r="K479" s="53"/>
      <c r="N479" s="62"/>
      <c r="O479" s="62"/>
    </row>
    <row r="480" spans="1:16" ht="16.5" customHeight="1" x14ac:dyDescent="0.25">
      <c r="A480" s="206"/>
      <c r="B480" s="208" t="s">
        <v>0</v>
      </c>
      <c r="C480" s="206" t="s">
        <v>2</v>
      </c>
      <c r="D480" s="206"/>
      <c r="E480" s="206"/>
      <c r="F480" s="206"/>
      <c r="H480" s="23"/>
      <c r="I480" s="4"/>
      <c r="J480" s="62"/>
      <c r="K480" s="53"/>
      <c r="N480" s="62"/>
      <c r="O480" s="62"/>
    </row>
    <row r="481" spans="1:15" ht="33.75" customHeight="1" x14ac:dyDescent="0.25">
      <c r="A481" s="207"/>
      <c r="B481" s="209"/>
      <c r="C481" s="134" t="s">
        <v>19</v>
      </c>
      <c r="D481" s="134" t="s">
        <v>18</v>
      </c>
      <c r="E481" s="134" t="s">
        <v>21</v>
      </c>
      <c r="F481" s="134" t="s">
        <v>1</v>
      </c>
      <c r="H481" s="23"/>
      <c r="I481" s="4"/>
      <c r="J481" s="62"/>
      <c r="K481" s="53"/>
      <c r="N481" s="62"/>
      <c r="O481" s="62"/>
    </row>
    <row r="482" spans="1:15" ht="10.5" customHeight="1" x14ac:dyDescent="0.25">
      <c r="A482" s="210" t="s">
        <v>66</v>
      </c>
      <c r="B482" s="211"/>
      <c r="C482" s="211"/>
      <c r="D482" s="211"/>
      <c r="E482" s="211"/>
      <c r="F482" s="211"/>
      <c r="H482" s="23"/>
      <c r="I482" s="4"/>
      <c r="J482" s="62"/>
      <c r="K482" s="53"/>
      <c r="N482" s="62"/>
      <c r="O482" s="62"/>
    </row>
    <row r="483" spans="1:15" ht="10.5" customHeight="1" x14ac:dyDescent="0.25">
      <c r="A483" s="51" t="s">
        <v>29</v>
      </c>
      <c r="B483" s="90">
        <f>SUM(C483:F483)</f>
        <v>400</v>
      </c>
      <c r="C483" s="85"/>
      <c r="D483" s="85"/>
      <c r="E483" s="85"/>
      <c r="F483" s="85">
        <v>400</v>
      </c>
      <c r="H483" s="23"/>
      <c r="I483" s="4"/>
      <c r="J483" s="62">
        <f>((B483+F487)*100/B484)-100</f>
        <v>16.666666666666671</v>
      </c>
      <c r="K483" s="53"/>
      <c r="N483" s="62"/>
      <c r="O483" s="62"/>
    </row>
    <row r="484" spans="1:15" ht="10.5" customHeight="1" x14ac:dyDescent="0.25">
      <c r="A484" s="64" t="s">
        <v>28</v>
      </c>
      <c r="B484" s="91">
        <f>SUM(C484:F484)</f>
        <v>600</v>
      </c>
      <c r="C484" s="87"/>
      <c r="D484" s="87"/>
      <c r="E484" s="87"/>
      <c r="F484" s="87">
        <v>600</v>
      </c>
      <c r="H484" s="23"/>
      <c r="I484" s="4"/>
      <c r="J484" s="62"/>
      <c r="K484" s="53"/>
      <c r="N484" s="62"/>
      <c r="O484" s="62"/>
    </row>
    <row r="485" spans="1:15" ht="10.5" customHeight="1" x14ac:dyDescent="0.25">
      <c r="A485" s="178"/>
      <c r="B485" s="175"/>
      <c r="C485" s="175"/>
      <c r="D485" s="175"/>
      <c r="E485" s="175"/>
      <c r="F485" s="175"/>
      <c r="H485" s="23"/>
      <c r="I485" s="4"/>
      <c r="J485" s="62"/>
      <c r="K485" s="53"/>
      <c r="N485" s="62"/>
      <c r="O485" s="62"/>
    </row>
    <row r="486" spans="1:15" ht="10.5" customHeight="1" x14ac:dyDescent="0.25">
      <c r="A486" s="199" t="s">
        <v>35</v>
      </c>
      <c r="B486" s="200"/>
      <c r="C486" s="200"/>
      <c r="D486" s="200"/>
      <c r="E486" s="200"/>
      <c r="F486" s="200"/>
      <c r="H486" s="23"/>
      <c r="I486" s="4"/>
      <c r="J486" s="62"/>
      <c r="K486" s="53"/>
      <c r="N486" s="62"/>
      <c r="O486" s="62"/>
    </row>
    <row r="487" spans="1:15" ht="10.5" customHeight="1" x14ac:dyDescent="0.25">
      <c r="A487" s="51" t="s">
        <v>29</v>
      </c>
      <c r="B487" s="90">
        <f>SUM(C487:F487)</f>
        <v>300</v>
      </c>
      <c r="C487" s="85"/>
      <c r="D487" s="85"/>
      <c r="E487" s="85"/>
      <c r="F487" s="85">
        <v>300</v>
      </c>
      <c r="H487" s="23"/>
      <c r="I487" s="4"/>
      <c r="J487" s="62"/>
      <c r="K487" s="53"/>
      <c r="N487" s="62"/>
      <c r="O487" s="62"/>
    </row>
    <row r="488" spans="1:15" ht="10.5" customHeight="1" x14ac:dyDescent="0.25">
      <c r="A488" s="37" t="s">
        <v>28</v>
      </c>
      <c r="B488" s="116">
        <f>SUM(C488:F488)</f>
        <v>0</v>
      </c>
      <c r="C488" s="117"/>
      <c r="D488" s="117"/>
      <c r="E488" s="117"/>
      <c r="F488" s="117"/>
      <c r="H488" s="23"/>
      <c r="I488" s="4"/>
      <c r="J488" s="62"/>
      <c r="K488" s="53"/>
      <c r="N488" s="62"/>
      <c r="O488" s="62"/>
    </row>
    <row r="489" spans="1:15" ht="10.5" customHeight="1" x14ac:dyDescent="0.25">
      <c r="A489" s="178"/>
      <c r="B489" s="175"/>
      <c r="C489" s="175"/>
      <c r="D489" s="175"/>
      <c r="E489" s="175"/>
      <c r="F489" s="175"/>
      <c r="H489" s="23"/>
      <c r="I489" s="4"/>
      <c r="J489" s="62"/>
      <c r="K489" s="53"/>
      <c r="N489" s="62"/>
      <c r="O489" s="62"/>
    </row>
    <row r="490" spans="1:15" ht="20.25" customHeight="1" x14ac:dyDescent="0.25">
      <c r="A490" s="201" t="s">
        <v>37</v>
      </c>
      <c r="B490" s="202"/>
      <c r="C490" s="202"/>
      <c r="D490" s="202"/>
      <c r="E490" s="202"/>
      <c r="F490" s="202"/>
      <c r="H490" s="23"/>
      <c r="I490" s="4"/>
      <c r="J490" s="62"/>
      <c r="K490" s="53"/>
      <c r="N490" s="62"/>
      <c r="O490" s="62"/>
    </row>
    <row r="491" spans="1:15" ht="10.5" customHeight="1" x14ac:dyDescent="0.25">
      <c r="A491" s="51" t="s">
        <v>29</v>
      </c>
      <c r="B491" s="61">
        <f>SUM(C491:F491)</f>
        <v>120</v>
      </c>
      <c r="C491" s="61"/>
      <c r="D491" s="61"/>
      <c r="E491" s="61"/>
      <c r="F491" s="61">
        <v>120</v>
      </c>
      <c r="H491" s="23"/>
      <c r="I491" s="4"/>
      <c r="J491" s="62">
        <f>(B491*100/B492)-100</f>
        <v>20</v>
      </c>
      <c r="K491" s="53"/>
      <c r="N491" s="62"/>
      <c r="O491" s="62"/>
    </row>
    <row r="492" spans="1:15" ht="10.5" customHeight="1" x14ac:dyDescent="0.25">
      <c r="A492" s="64" t="s">
        <v>28</v>
      </c>
      <c r="B492" s="65">
        <f>SUM(C492:F492)</f>
        <v>100</v>
      </c>
      <c r="C492" s="64"/>
      <c r="D492" s="64"/>
      <c r="E492" s="64"/>
      <c r="F492" s="65">
        <v>100</v>
      </c>
      <c r="H492" s="23"/>
      <c r="I492" s="4"/>
      <c r="J492" s="62"/>
      <c r="K492" s="53"/>
      <c r="N492" s="62"/>
      <c r="O492" s="62"/>
    </row>
    <row r="493" spans="1:15" ht="10.5" customHeight="1" x14ac:dyDescent="0.25">
      <c r="A493" s="178"/>
      <c r="B493" s="175"/>
      <c r="C493" s="175"/>
      <c r="D493" s="175"/>
      <c r="E493" s="175"/>
      <c r="F493" s="175"/>
      <c r="H493" s="23"/>
      <c r="I493" s="4"/>
      <c r="J493" s="62"/>
      <c r="K493" s="53"/>
      <c r="N493" s="62"/>
      <c r="O493" s="62"/>
    </row>
    <row r="494" spans="1:15" ht="24" customHeight="1" thickBot="1" x14ac:dyDescent="0.3">
      <c r="A494" s="201" t="s">
        <v>36</v>
      </c>
      <c r="B494" s="202"/>
      <c r="C494" s="202"/>
      <c r="D494" s="202"/>
      <c r="E494" s="202"/>
      <c r="F494" s="202"/>
      <c r="H494" s="23"/>
      <c r="I494" s="4"/>
      <c r="J494" s="62"/>
      <c r="K494" s="53"/>
      <c r="N494" s="62"/>
      <c r="O494" s="62"/>
    </row>
    <row r="495" spans="1:15" ht="10.5" customHeight="1" thickBot="1" x14ac:dyDescent="0.3">
      <c r="A495" s="51" t="s">
        <v>29</v>
      </c>
      <c r="B495" s="61">
        <f>SUM(C495:F495)</f>
        <v>100</v>
      </c>
      <c r="C495" s="61"/>
      <c r="D495" s="61"/>
      <c r="E495" s="61"/>
      <c r="F495" s="61">
        <v>100</v>
      </c>
      <c r="G495" s="46"/>
      <c r="H495" s="26"/>
      <c r="I495" s="5"/>
      <c r="J495" s="62"/>
      <c r="K495" s="53"/>
      <c r="N495" s="62"/>
      <c r="O495" s="62"/>
    </row>
    <row r="496" spans="1:15" ht="10.5" customHeight="1" x14ac:dyDescent="0.25">
      <c r="A496" s="37" t="s">
        <v>28</v>
      </c>
      <c r="B496" s="41">
        <f>SUM(C496:F496)</f>
        <v>0</v>
      </c>
      <c r="C496" s="37"/>
      <c r="D496" s="37"/>
      <c r="E496" s="37"/>
      <c r="F496" s="41"/>
      <c r="G496" s="120"/>
      <c r="H496" s="21"/>
      <c r="I496" s="3"/>
      <c r="J496" s="62"/>
      <c r="K496" s="53"/>
      <c r="N496" s="62"/>
      <c r="O496" s="62"/>
    </row>
    <row r="497" spans="1:16" ht="10.5" customHeight="1" thickBot="1" x14ac:dyDescent="0.3">
      <c r="A497" s="178"/>
      <c r="B497" s="175"/>
      <c r="C497" s="175"/>
      <c r="D497" s="175"/>
      <c r="E497" s="175"/>
      <c r="F497" s="175"/>
      <c r="G497" s="34"/>
      <c r="H497" s="21"/>
      <c r="I497" s="3"/>
      <c r="J497" s="110"/>
      <c r="K497" s="21"/>
      <c r="N497" s="62"/>
      <c r="O497" s="62"/>
    </row>
    <row r="498" spans="1:16" ht="10.5" customHeight="1" x14ac:dyDescent="0.25">
      <c r="A498" s="191" t="s">
        <v>67</v>
      </c>
      <c r="B498" s="192"/>
      <c r="C498" s="192"/>
      <c r="D498" s="192"/>
      <c r="E498" s="192"/>
      <c r="F498" s="192"/>
      <c r="H498" s="23"/>
      <c r="I498" s="4"/>
      <c r="K498" s="53"/>
    </row>
    <row r="499" spans="1:16" ht="10.5" customHeight="1" x14ac:dyDescent="0.25">
      <c r="A499" s="51" t="s">
        <v>29</v>
      </c>
      <c r="B499" s="90">
        <f>SUM(C499:F499)</f>
        <v>30</v>
      </c>
      <c r="C499" s="85"/>
      <c r="D499" s="85"/>
      <c r="E499" s="85"/>
      <c r="F499" s="85">
        <v>30</v>
      </c>
      <c r="H499" s="23"/>
      <c r="I499" s="4"/>
      <c r="J499" s="62">
        <f>(B499*100/B500)-100</f>
        <v>0</v>
      </c>
      <c r="K499" s="53"/>
    </row>
    <row r="500" spans="1:16" ht="10.5" customHeight="1" x14ac:dyDescent="0.25">
      <c r="A500" s="64" t="s">
        <v>28</v>
      </c>
      <c r="B500" s="91">
        <f>SUM(C500:F500)</f>
        <v>30</v>
      </c>
      <c r="C500" s="87"/>
      <c r="D500" s="87"/>
      <c r="E500" s="87"/>
      <c r="F500" s="87">
        <v>30</v>
      </c>
      <c r="H500" s="23"/>
      <c r="I500" s="4"/>
      <c r="J500" s="62"/>
      <c r="K500" s="53"/>
    </row>
    <row r="501" spans="1:16" ht="10.5" customHeight="1" x14ac:dyDescent="0.25">
      <c r="A501" s="178"/>
      <c r="B501" s="175"/>
      <c r="C501" s="175"/>
      <c r="D501" s="175"/>
      <c r="E501" s="175"/>
      <c r="F501" s="175"/>
      <c r="G501" s="135"/>
      <c r="H501" s="136"/>
      <c r="I501" s="137"/>
      <c r="J501" s="62"/>
      <c r="K501" s="53"/>
    </row>
    <row r="502" spans="1:16" ht="10.5" customHeight="1" x14ac:dyDescent="0.25">
      <c r="A502" s="176" t="s">
        <v>34</v>
      </c>
      <c r="B502" s="177"/>
      <c r="C502" s="177"/>
      <c r="D502" s="177"/>
      <c r="E502" s="177"/>
      <c r="F502" s="177"/>
      <c r="H502" s="23"/>
      <c r="I502" s="4"/>
      <c r="J502" s="62"/>
      <c r="K502" s="53"/>
    </row>
    <row r="503" spans="1:16" ht="10.5" customHeight="1" x14ac:dyDescent="0.25">
      <c r="A503" s="51" t="s">
        <v>29</v>
      </c>
      <c r="B503" s="85">
        <f>SUM(C503:F503)</f>
        <v>130</v>
      </c>
      <c r="C503" s="85"/>
      <c r="D503" s="85"/>
      <c r="E503" s="85"/>
      <c r="F503" s="85">
        <v>130</v>
      </c>
      <c r="G503" s="53"/>
      <c r="H503" s="23"/>
      <c r="I503" s="4"/>
      <c r="J503" s="62">
        <f>(B503*100/B504)-100</f>
        <v>30</v>
      </c>
      <c r="K503" s="57"/>
      <c r="L503" s="58"/>
      <c r="M503" s="58"/>
      <c r="N503" s="53"/>
      <c r="O503" s="53"/>
    </row>
    <row r="504" spans="1:16" ht="10.5" customHeight="1" thickBot="1" x14ac:dyDescent="0.3">
      <c r="A504" s="64" t="s">
        <v>28</v>
      </c>
      <c r="B504" s="87">
        <f>SUM(C504:F504)</f>
        <v>100</v>
      </c>
      <c r="C504" s="87"/>
      <c r="D504" s="87"/>
      <c r="E504" s="87"/>
      <c r="F504" s="87">
        <v>100</v>
      </c>
      <c r="H504" s="23"/>
      <c r="I504" s="4"/>
      <c r="K504" s="53"/>
    </row>
    <row r="505" spans="1:16" ht="10.5" customHeight="1" thickBot="1" x14ac:dyDescent="0.3">
      <c r="A505" s="193" t="s">
        <v>134</v>
      </c>
      <c r="B505" s="194"/>
      <c r="C505" s="194"/>
      <c r="D505" s="194"/>
      <c r="E505" s="194"/>
      <c r="F505" s="195"/>
      <c r="H505" s="23"/>
      <c r="I505" s="4"/>
      <c r="J505" s="62"/>
      <c r="K505" s="36"/>
      <c r="M505" s="62"/>
      <c r="N505" s="62"/>
      <c r="O505" s="62"/>
      <c r="P505" s="62"/>
    </row>
    <row r="506" spans="1:16" ht="10.5" customHeight="1" x14ac:dyDescent="0.25">
      <c r="A506" s="98" t="s">
        <v>29</v>
      </c>
      <c r="B506" s="99">
        <f>SUM(C506:F506)</f>
        <v>1080</v>
      </c>
      <c r="C506" s="99">
        <f>SUM(C483+C487+C495+C491+C499+C503)</f>
        <v>0</v>
      </c>
      <c r="D506" s="99">
        <f t="shared" ref="D506:F507" si="13">SUM(D483+D487+D495+D491+D499+D503)</f>
        <v>0</v>
      </c>
      <c r="E506" s="99">
        <f t="shared" si="13"/>
        <v>0</v>
      </c>
      <c r="F506" s="105">
        <f>SUM(F483+F487+F495+F491+F499+F503)</f>
        <v>1080</v>
      </c>
      <c r="G506" s="138">
        <f t="shared" ref="B506:H517" si="14">G500-G505</f>
        <v>0</v>
      </c>
      <c r="H506" s="139">
        <f t="shared" si="14"/>
        <v>0</v>
      </c>
      <c r="I506" s="4"/>
      <c r="J506" s="62">
        <f>(B506*100/B507)-100</f>
        <v>30.120481927710841</v>
      </c>
      <c r="K506" s="36"/>
    </row>
    <row r="507" spans="1:16" ht="10.5" customHeight="1" thickBot="1" x14ac:dyDescent="0.3">
      <c r="A507" s="100" t="s">
        <v>28</v>
      </c>
      <c r="B507" s="101">
        <f>SUM(C507:F507)</f>
        <v>830</v>
      </c>
      <c r="C507" s="101">
        <f>SUM(C484+C488+C496+C492+C500+C504)</f>
        <v>0</v>
      </c>
      <c r="D507" s="101">
        <f t="shared" si="13"/>
        <v>0</v>
      </c>
      <c r="E507" s="101">
        <f t="shared" si="13"/>
        <v>0</v>
      </c>
      <c r="F507" s="106">
        <f t="shared" si="13"/>
        <v>830</v>
      </c>
      <c r="H507" s="23"/>
      <c r="I507" s="4"/>
      <c r="K507" s="53"/>
    </row>
    <row r="508" spans="1:16" ht="10.5" customHeight="1" thickBot="1" x14ac:dyDescent="0.3">
      <c r="A508" s="53"/>
      <c r="B508" s="53"/>
      <c r="C508" s="53"/>
      <c r="D508" s="53"/>
      <c r="E508" s="53"/>
      <c r="F508" s="53"/>
      <c r="H508" s="23"/>
      <c r="I508" s="23"/>
      <c r="J508" s="63"/>
      <c r="K508" s="57"/>
      <c r="L508" s="57"/>
      <c r="M508" s="57"/>
    </row>
    <row r="509" spans="1:16" ht="30" customHeight="1" thickBot="1" x14ac:dyDescent="0.3">
      <c r="A509" s="196" t="s">
        <v>136</v>
      </c>
      <c r="B509" s="197"/>
      <c r="C509" s="197"/>
      <c r="D509" s="197"/>
      <c r="E509" s="197"/>
      <c r="F509" s="197"/>
      <c r="H509" s="23"/>
      <c r="I509" s="4"/>
      <c r="J509" s="62"/>
      <c r="K509" s="53"/>
    </row>
    <row r="510" spans="1:16" ht="15" customHeight="1" x14ac:dyDescent="0.25">
      <c r="A510" s="98" t="s">
        <v>29</v>
      </c>
      <c r="B510" s="99">
        <f>SUM(C510:F510)</f>
        <v>33490.1</v>
      </c>
      <c r="C510" s="99">
        <f t="shared" ref="C510:F511" si="15">SUM(C147,C197,C219,C381,C301,C319,C476,C506)</f>
        <v>15688.800000000001</v>
      </c>
      <c r="D510" s="99">
        <f t="shared" si="15"/>
        <v>227.59999999999997</v>
      </c>
      <c r="E510" s="99">
        <f t="shared" si="15"/>
        <v>33.799999999999997</v>
      </c>
      <c r="F510" s="99">
        <f t="shared" si="15"/>
        <v>17539.899999999998</v>
      </c>
      <c r="H510" s="23"/>
      <c r="I510" s="4">
        <f>SUM(I7:I508)</f>
        <v>3124.7</v>
      </c>
      <c r="J510" s="62">
        <f>(B510*100/B511)-100</f>
        <v>18.643101078377185</v>
      </c>
      <c r="K510" s="63"/>
      <c r="L510" s="62"/>
      <c r="M510" s="62">
        <f>((C510+E510)*100/(C511+E511))-100</f>
        <v>7.0802969420418123</v>
      </c>
      <c r="N510" s="62"/>
      <c r="O510" s="62"/>
      <c r="P510" s="62">
        <f>(F510*100/F511)-100</f>
        <v>31.578197203384718</v>
      </c>
    </row>
    <row r="511" spans="1:16" ht="15" customHeight="1" thickBot="1" x14ac:dyDescent="0.3">
      <c r="A511" s="100" t="s">
        <v>28</v>
      </c>
      <c r="B511" s="101">
        <f>SUM(C511:F511)</f>
        <v>28227.600000000002</v>
      </c>
      <c r="C511" s="101">
        <f t="shared" si="15"/>
        <v>14648.8</v>
      </c>
      <c r="D511" s="101">
        <f t="shared" si="15"/>
        <v>214.2</v>
      </c>
      <c r="E511" s="101">
        <f t="shared" si="15"/>
        <v>34.200000000000003</v>
      </c>
      <c r="F511" s="106">
        <f t="shared" si="15"/>
        <v>13330.400000000001</v>
      </c>
      <c r="G511" s="140"/>
      <c r="H511" s="23"/>
      <c r="I511" s="4"/>
      <c r="K511" s="53"/>
    </row>
    <row r="512" spans="1:16" ht="10.5" customHeight="1" thickBot="1" x14ac:dyDescent="0.3">
      <c r="A512" s="141"/>
      <c r="B512" s="141"/>
      <c r="C512" s="141"/>
      <c r="D512" s="141"/>
      <c r="E512" s="141"/>
      <c r="F512" s="141"/>
      <c r="H512" s="23"/>
      <c r="I512" s="4"/>
      <c r="K512" s="57"/>
    </row>
    <row r="513" spans="1:11" ht="12.75" customHeight="1" x14ac:dyDescent="0.25">
      <c r="A513" s="142" t="s">
        <v>32</v>
      </c>
      <c r="B513" s="143">
        <f>SUM(C513:F513)</f>
        <v>2181.1</v>
      </c>
      <c r="C513" s="144">
        <f>C194</f>
        <v>0</v>
      </c>
      <c r="D513" s="144">
        <f>D194</f>
        <v>0</v>
      </c>
      <c r="E513" s="144">
        <f>E194</f>
        <v>0</v>
      </c>
      <c r="F513" s="144">
        <f>F194+F190+F186</f>
        <v>2181.1</v>
      </c>
      <c r="H513" s="23"/>
      <c r="I513" s="4"/>
      <c r="K513" s="57"/>
    </row>
    <row r="514" spans="1:11" ht="24.75" customHeight="1" thickBot="1" x14ac:dyDescent="0.3">
      <c r="A514" s="162" t="s">
        <v>33</v>
      </c>
      <c r="B514" s="145">
        <f>SUM(C514:F514)</f>
        <v>31309</v>
      </c>
      <c r="C514" s="146">
        <f>C510-C513</f>
        <v>15688.800000000001</v>
      </c>
      <c r="D514" s="146">
        <f>D510-D513</f>
        <v>227.59999999999997</v>
      </c>
      <c r="E514" s="146">
        <f>E510-E513</f>
        <v>33.799999999999997</v>
      </c>
      <c r="F514" s="147">
        <f>F510-F513</f>
        <v>15358.799999999997</v>
      </c>
      <c r="H514" s="23"/>
      <c r="I514" s="4"/>
      <c r="K514" s="57"/>
    </row>
    <row r="515" spans="1:11" ht="10.5" customHeight="1" thickBot="1" x14ac:dyDescent="0.3">
      <c r="A515" s="198"/>
      <c r="B515" s="198"/>
      <c r="C515" s="198"/>
      <c r="D515" s="198"/>
      <c r="E515" s="198"/>
      <c r="F515" s="198"/>
      <c r="H515" s="23"/>
      <c r="I515" s="4"/>
      <c r="K515" s="57"/>
    </row>
    <row r="516" spans="1:11" ht="15.75" customHeight="1" x14ac:dyDescent="0.25">
      <c r="A516" s="148" t="s">
        <v>25</v>
      </c>
      <c r="B516" s="143">
        <f>SUM(C516:F516)</f>
        <v>1519.6</v>
      </c>
      <c r="C516" s="144">
        <f>C195</f>
        <v>0</v>
      </c>
      <c r="D516" s="144">
        <f t="shared" ref="D516:F516" si="16">D195</f>
        <v>0</v>
      </c>
      <c r="E516" s="144">
        <f t="shared" si="16"/>
        <v>0</v>
      </c>
      <c r="F516" s="144">
        <f t="shared" si="16"/>
        <v>1519.6</v>
      </c>
      <c r="H516" s="23"/>
      <c r="I516" s="4"/>
      <c r="K516" s="57"/>
    </row>
    <row r="517" spans="1:11" ht="24" customHeight="1" thickBot="1" x14ac:dyDescent="0.3">
      <c r="A517" s="149" t="s">
        <v>26</v>
      </c>
      <c r="B517" s="146">
        <f t="shared" si="14"/>
        <v>26708.000000000004</v>
      </c>
      <c r="C517" s="146">
        <f t="shared" si="14"/>
        <v>14648.8</v>
      </c>
      <c r="D517" s="146">
        <f t="shared" si="14"/>
        <v>214.2</v>
      </c>
      <c r="E517" s="146">
        <f t="shared" si="14"/>
        <v>34.200000000000003</v>
      </c>
      <c r="F517" s="147">
        <f t="shared" si="14"/>
        <v>11810.800000000001</v>
      </c>
      <c r="H517" s="23"/>
      <c r="I517" s="4"/>
      <c r="K517" s="57"/>
    </row>
    <row r="518" spans="1:11" ht="4.5" customHeight="1" x14ac:dyDescent="0.25">
      <c r="H518" s="4"/>
      <c r="I518" s="4"/>
    </row>
    <row r="519" spans="1:11" ht="10.5" customHeight="1" x14ac:dyDescent="0.25">
      <c r="A519" s="163"/>
      <c r="B519" s="189"/>
      <c r="C519" s="140"/>
      <c r="D519" s="140"/>
      <c r="E519" s="140"/>
      <c r="F519" s="140"/>
    </row>
    <row r="520" spans="1:11" ht="10.5" customHeight="1" x14ac:dyDescent="0.25">
      <c r="A520" s="190"/>
      <c r="B520" s="189"/>
      <c r="C520" s="62"/>
      <c r="D520" s="62"/>
    </row>
    <row r="521" spans="1:11" ht="14.25" customHeight="1" x14ac:dyDescent="0.25">
      <c r="A521" s="190"/>
      <c r="B521" s="189"/>
      <c r="C521" s="163"/>
      <c r="D521" s="163"/>
    </row>
    <row r="522" spans="1:11" ht="10.5" customHeight="1" x14ac:dyDescent="0.25">
      <c r="A522" s="163"/>
      <c r="B522" s="62"/>
      <c r="C522" s="163"/>
      <c r="D522" s="163"/>
    </row>
    <row r="523" spans="1:11" ht="10.5" customHeight="1" x14ac:dyDescent="0.25">
      <c r="C523" s="62"/>
    </row>
    <row r="524" spans="1:11" ht="10.5" customHeight="1" x14ac:dyDescent="0.25">
      <c r="B524" s="62"/>
    </row>
    <row r="525" spans="1:11" ht="10.5" customHeight="1" x14ac:dyDescent="0.25">
      <c r="B525" s="62"/>
    </row>
  </sheetData>
  <mergeCells count="296">
    <mergeCell ref="Q411:S411"/>
    <mergeCell ref="Q424:S424"/>
    <mergeCell ref="Q443:S443"/>
    <mergeCell ref="Q428:S428"/>
    <mergeCell ref="Q330:S330"/>
    <mergeCell ref="P3:P5"/>
    <mergeCell ref="Q350:S350"/>
    <mergeCell ref="Q354:S354"/>
    <mergeCell ref="Q382:S382"/>
    <mergeCell ref="Q400:S400"/>
    <mergeCell ref="Q387:S387"/>
    <mergeCell ref="Q408:S408"/>
    <mergeCell ref="Q392:S392"/>
    <mergeCell ref="A17:F17"/>
    <mergeCell ref="A18:F18"/>
    <mergeCell ref="A22:F22"/>
    <mergeCell ref="Q274:R274"/>
    <mergeCell ref="Q92:S92"/>
    <mergeCell ref="Q96:S96"/>
    <mergeCell ref="Q76:S76"/>
    <mergeCell ref="Q108:S108"/>
    <mergeCell ref="Q178:T178"/>
    <mergeCell ref="A61:F61"/>
    <mergeCell ref="A62:F62"/>
    <mergeCell ref="A66:F66"/>
    <mergeCell ref="A75:F75"/>
    <mergeCell ref="A78:F78"/>
    <mergeCell ref="A79:F79"/>
    <mergeCell ref="A30:F30"/>
    <mergeCell ref="A33:F33"/>
    <mergeCell ref="A34:F34"/>
    <mergeCell ref="A38:F38"/>
    <mergeCell ref="A42:F42"/>
    <mergeCell ref="A46:F46"/>
    <mergeCell ref="A49:F49"/>
    <mergeCell ref="A50:F50"/>
    <mergeCell ref="A53:F53"/>
    <mergeCell ref="M3:M5"/>
    <mergeCell ref="K3:K5"/>
    <mergeCell ref="Q3:Q5"/>
    <mergeCell ref="A6:F6"/>
    <mergeCell ref="A9:F9"/>
    <mergeCell ref="A10:F10"/>
    <mergeCell ref="A13:F13"/>
    <mergeCell ref="A14:F14"/>
    <mergeCell ref="A2:G3"/>
    <mergeCell ref="A4:A5"/>
    <mergeCell ref="B4:B5"/>
    <mergeCell ref="C4:F4"/>
    <mergeCell ref="G4:G5"/>
    <mergeCell ref="A54:F54"/>
    <mergeCell ref="A58:F58"/>
    <mergeCell ref="A25:F25"/>
    <mergeCell ref="A26:F26"/>
    <mergeCell ref="A29:F29"/>
    <mergeCell ref="A45:F45"/>
    <mergeCell ref="A86:F86"/>
    <mergeCell ref="A87:F87"/>
    <mergeCell ref="A90:F90"/>
    <mergeCell ref="A91:F91"/>
    <mergeCell ref="A94:F94"/>
    <mergeCell ref="A95:F95"/>
    <mergeCell ref="A82:F82"/>
    <mergeCell ref="A83:F83"/>
    <mergeCell ref="A69:F69"/>
    <mergeCell ref="A70:F70"/>
    <mergeCell ref="A73:F73"/>
    <mergeCell ref="A111:F111"/>
    <mergeCell ref="K111:K113"/>
    <mergeCell ref="A115:F115"/>
    <mergeCell ref="A118:F118"/>
    <mergeCell ref="A119:F119"/>
    <mergeCell ref="A122:F122"/>
    <mergeCell ref="A98:F98"/>
    <mergeCell ref="A99:F99"/>
    <mergeCell ref="A106:F106"/>
    <mergeCell ref="A107:F107"/>
    <mergeCell ref="K108:K109"/>
    <mergeCell ref="A110:F110"/>
    <mergeCell ref="A102:F102"/>
    <mergeCell ref="A103:F103"/>
    <mergeCell ref="A135:F135"/>
    <mergeCell ref="A138:F138"/>
    <mergeCell ref="A139:F139"/>
    <mergeCell ref="A142:F142"/>
    <mergeCell ref="A143:F143"/>
    <mergeCell ref="K143:K145"/>
    <mergeCell ref="A123:F123"/>
    <mergeCell ref="A126:F126"/>
    <mergeCell ref="A127:F127"/>
    <mergeCell ref="A130:F130"/>
    <mergeCell ref="A131:F131"/>
    <mergeCell ref="A134:F134"/>
    <mergeCell ref="A156:F156"/>
    <mergeCell ref="A157:F157"/>
    <mergeCell ref="A160:F160"/>
    <mergeCell ref="A161:F161"/>
    <mergeCell ref="A164:F164"/>
    <mergeCell ref="A165:F165"/>
    <mergeCell ref="A146:F146"/>
    <mergeCell ref="A150:F150"/>
    <mergeCell ref="A151:A152"/>
    <mergeCell ref="B151:B152"/>
    <mergeCell ref="C151:F151"/>
    <mergeCell ref="A153:F153"/>
    <mergeCell ref="A180:F180"/>
    <mergeCell ref="A189:F189"/>
    <mergeCell ref="A192:F192"/>
    <mergeCell ref="A193:F193"/>
    <mergeCell ref="A196:F196"/>
    <mergeCell ref="A200:F200"/>
    <mergeCell ref="A168:F168"/>
    <mergeCell ref="A169:F169"/>
    <mergeCell ref="A172:F172"/>
    <mergeCell ref="A173:F173"/>
    <mergeCell ref="A176:F176"/>
    <mergeCell ref="A177:F177"/>
    <mergeCell ref="A185:F185"/>
    <mergeCell ref="A181:F181"/>
    <mergeCell ref="A210:F210"/>
    <mergeCell ref="A211:F211"/>
    <mergeCell ref="A214:F214"/>
    <mergeCell ref="A215:F215"/>
    <mergeCell ref="A218:F218"/>
    <mergeCell ref="A222:F222"/>
    <mergeCell ref="A201:A202"/>
    <mergeCell ref="B201:B202"/>
    <mergeCell ref="C201:F201"/>
    <mergeCell ref="A203:F203"/>
    <mergeCell ref="A206:F206"/>
    <mergeCell ref="A207:F207"/>
    <mergeCell ref="A232:F232"/>
    <mergeCell ref="A233:F233"/>
    <mergeCell ref="A236:F236"/>
    <mergeCell ref="A237:F237"/>
    <mergeCell ref="A240:F240"/>
    <mergeCell ref="A241:F241"/>
    <mergeCell ref="A223:A224"/>
    <mergeCell ref="B223:B224"/>
    <mergeCell ref="C223:F223"/>
    <mergeCell ref="A225:F225"/>
    <mergeCell ref="A228:F228"/>
    <mergeCell ref="A229:F229"/>
    <mergeCell ref="A257:F257"/>
    <mergeCell ref="A260:F260"/>
    <mergeCell ref="A261:F261"/>
    <mergeCell ref="A264:F264"/>
    <mergeCell ref="A265:F265"/>
    <mergeCell ref="A268:F268"/>
    <mergeCell ref="A244:F244"/>
    <mergeCell ref="A245:F245"/>
    <mergeCell ref="A249:F249"/>
    <mergeCell ref="A252:F252"/>
    <mergeCell ref="A253:F253"/>
    <mergeCell ref="A256:F256"/>
    <mergeCell ref="A281:F281"/>
    <mergeCell ref="A284:F284"/>
    <mergeCell ref="A285:F285"/>
    <mergeCell ref="A288:F288"/>
    <mergeCell ref="A289:F289"/>
    <mergeCell ref="A292:F292"/>
    <mergeCell ref="A269:F269"/>
    <mergeCell ref="A272:F272"/>
    <mergeCell ref="A273:F273"/>
    <mergeCell ref="A276:F276"/>
    <mergeCell ref="A277:F277"/>
    <mergeCell ref="A280:F280"/>
    <mergeCell ref="A307:F307"/>
    <mergeCell ref="A310:F310"/>
    <mergeCell ref="A311:F311"/>
    <mergeCell ref="A314:F314"/>
    <mergeCell ref="A315:F315"/>
    <mergeCell ref="A318:F318"/>
    <mergeCell ref="A293:F293"/>
    <mergeCell ref="A296:F296"/>
    <mergeCell ref="A297:F297"/>
    <mergeCell ref="A300:F300"/>
    <mergeCell ref="A304:F304"/>
    <mergeCell ref="A305:A306"/>
    <mergeCell ref="B305:B306"/>
    <mergeCell ref="C305:F305"/>
    <mergeCell ref="A329:F329"/>
    <mergeCell ref="A332:F332"/>
    <mergeCell ref="A333:F333"/>
    <mergeCell ref="A336:F336"/>
    <mergeCell ref="A337:F337"/>
    <mergeCell ref="A340:F340"/>
    <mergeCell ref="A322:F322"/>
    <mergeCell ref="A323:A324"/>
    <mergeCell ref="B323:B324"/>
    <mergeCell ref="C323:F323"/>
    <mergeCell ref="A325:F325"/>
    <mergeCell ref="A328:F328"/>
    <mergeCell ref="A353:F353"/>
    <mergeCell ref="A356:F356"/>
    <mergeCell ref="A357:F357"/>
    <mergeCell ref="K354:K356"/>
    <mergeCell ref="A360:F360"/>
    <mergeCell ref="A361:F361"/>
    <mergeCell ref="A341:F341"/>
    <mergeCell ref="A344:F344"/>
    <mergeCell ref="A345:F345"/>
    <mergeCell ref="A348:F348"/>
    <mergeCell ref="A349:F349"/>
    <mergeCell ref="A352:F352"/>
    <mergeCell ref="A376:F376"/>
    <mergeCell ref="A377:F377"/>
    <mergeCell ref="A380:F380"/>
    <mergeCell ref="A384:F384"/>
    <mergeCell ref="A385:A386"/>
    <mergeCell ref="B385:B386"/>
    <mergeCell ref="C385:F385"/>
    <mergeCell ref="A364:F364"/>
    <mergeCell ref="A365:F365"/>
    <mergeCell ref="A368:F368"/>
    <mergeCell ref="A369:F369"/>
    <mergeCell ref="A373:F373"/>
    <mergeCell ref="A399:F399"/>
    <mergeCell ref="A402:F402"/>
    <mergeCell ref="A403:F403"/>
    <mergeCell ref="A406:F406"/>
    <mergeCell ref="A407:F407"/>
    <mergeCell ref="A410:F410"/>
    <mergeCell ref="A387:F387"/>
    <mergeCell ref="A390:F390"/>
    <mergeCell ref="A391:F391"/>
    <mergeCell ref="A394:F394"/>
    <mergeCell ref="A395:F395"/>
    <mergeCell ref="A398:F398"/>
    <mergeCell ref="A435:F435"/>
    <mergeCell ref="A411:F411"/>
    <mergeCell ref="A414:F414"/>
    <mergeCell ref="A415:F415"/>
    <mergeCell ref="A418:F418"/>
    <mergeCell ref="A419:F419"/>
    <mergeCell ref="K416:K420"/>
    <mergeCell ref="A422:F422"/>
    <mergeCell ref="A423:F423"/>
    <mergeCell ref="A467:F467"/>
    <mergeCell ref="A468:F468"/>
    <mergeCell ref="A471:F471"/>
    <mergeCell ref="A472:F472"/>
    <mergeCell ref="A475:F475"/>
    <mergeCell ref="A447:F447"/>
    <mergeCell ref="A450:F450"/>
    <mergeCell ref="A451:F451"/>
    <mergeCell ref="A454:F454"/>
    <mergeCell ref="A456:F456"/>
    <mergeCell ref="A459:F459"/>
    <mergeCell ref="A463:F463"/>
    <mergeCell ref="A464:F464"/>
    <mergeCell ref="A478:F478"/>
    <mergeCell ref="B519:B521"/>
    <mergeCell ref="A520:A521"/>
    <mergeCell ref="A498:F498"/>
    <mergeCell ref="A501:F501"/>
    <mergeCell ref="A502:F502"/>
    <mergeCell ref="A505:F505"/>
    <mergeCell ref="A509:F509"/>
    <mergeCell ref="A515:F515"/>
    <mergeCell ref="A486:F486"/>
    <mergeCell ref="A489:F489"/>
    <mergeCell ref="A490:F490"/>
    <mergeCell ref="A493:F493"/>
    <mergeCell ref="A494:F494"/>
    <mergeCell ref="A497:F497"/>
    <mergeCell ref="A479:F479"/>
    <mergeCell ref="A480:A481"/>
    <mergeCell ref="B480:B481"/>
    <mergeCell ref="C480:F480"/>
    <mergeCell ref="A482:F482"/>
    <mergeCell ref="A485:F485"/>
    <mergeCell ref="P461:S461"/>
    <mergeCell ref="Q448:S448"/>
    <mergeCell ref="Q440:S440"/>
    <mergeCell ref="Q124:S124"/>
    <mergeCell ref="Q187:R187"/>
    <mergeCell ref="Q188:R188"/>
    <mergeCell ref="I3:I5"/>
    <mergeCell ref="J3:J5"/>
    <mergeCell ref="A74:F74"/>
    <mergeCell ref="A372:F372"/>
    <mergeCell ref="A455:F455"/>
    <mergeCell ref="A460:F460"/>
    <mergeCell ref="A438:F438"/>
    <mergeCell ref="K433:K436"/>
    <mergeCell ref="A439:F439"/>
    <mergeCell ref="A442:F442"/>
    <mergeCell ref="A443:F443"/>
    <mergeCell ref="A446:F446"/>
    <mergeCell ref="A426:F426"/>
    <mergeCell ref="A427:F427"/>
    <mergeCell ref="K424:K432"/>
    <mergeCell ref="A430:F430"/>
    <mergeCell ref="A431:F431"/>
    <mergeCell ref="A434:F434"/>
  </mergeCells>
  <pageMargins left="0.25" right="0.25" top="0.75" bottom="0.75" header="0.3" footer="0.3"/>
  <pageSetup paperSize="9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L24" sqref="L24"/>
    </sheetView>
  </sheetViews>
  <sheetFormatPr defaultRowHeight="13.2" x14ac:dyDescent="0.25"/>
  <sheetData>
    <row r="1" spans="1:7" ht="15.6" x14ac:dyDescent="0.25">
      <c r="A1" s="55"/>
      <c r="B1" s="55"/>
      <c r="C1" s="56"/>
      <c r="D1" s="56"/>
      <c r="E1" s="55"/>
      <c r="F1" s="55"/>
      <c r="G1" s="55"/>
    </row>
    <row r="2" spans="1:7" ht="15.6" x14ac:dyDescent="0.25">
      <c r="A2" s="55"/>
      <c r="B2" s="55"/>
      <c r="C2" s="56"/>
      <c r="D2" s="56"/>
      <c r="E2" s="55"/>
      <c r="F2" s="55"/>
      <c r="G2" s="55"/>
    </row>
    <row r="3" spans="1:7" ht="15.6" x14ac:dyDescent="0.25">
      <c r="A3" s="55"/>
      <c r="B3" s="55"/>
      <c r="C3" s="56"/>
      <c r="D3" s="56"/>
      <c r="E3" s="55"/>
      <c r="F3" s="55"/>
      <c r="G3" s="55"/>
    </row>
    <row r="4" spans="1:7" ht="15.6" x14ac:dyDescent="0.25">
      <c r="A4" s="55"/>
      <c r="B4" s="55"/>
      <c r="C4" s="56"/>
      <c r="D4" s="56"/>
      <c r="E4" s="55"/>
      <c r="F4" s="55"/>
      <c r="G4" s="55"/>
    </row>
    <row r="5" spans="1:7" ht="15.6" x14ac:dyDescent="0.25">
      <c r="A5" s="55"/>
      <c r="B5" s="55"/>
      <c r="C5" s="56"/>
      <c r="D5" s="56"/>
      <c r="E5" s="55"/>
      <c r="F5" s="55"/>
      <c r="G5" s="55"/>
    </row>
    <row r="6" spans="1:7" ht="15.6" x14ac:dyDescent="0.25">
      <c r="A6" s="55"/>
      <c r="B6" s="55"/>
      <c r="C6" s="56"/>
      <c r="D6" s="56"/>
      <c r="E6" s="55"/>
      <c r="F6" s="55"/>
      <c r="G6" s="55"/>
    </row>
    <row r="7" spans="1:7" ht="15.6" x14ac:dyDescent="0.25">
      <c r="A7" s="55"/>
      <c r="B7" s="55"/>
      <c r="C7" s="56"/>
      <c r="D7" s="56"/>
      <c r="E7" s="55"/>
      <c r="F7" s="55"/>
      <c r="G7" s="55"/>
    </row>
    <row r="8" spans="1:7" ht="15.6" x14ac:dyDescent="0.25">
      <c r="A8" s="55"/>
      <c r="B8" s="55"/>
      <c r="C8" s="56"/>
      <c r="D8" s="56"/>
      <c r="E8" s="55"/>
      <c r="F8" s="55"/>
      <c r="G8" s="55"/>
    </row>
    <row r="9" spans="1:7" ht="15.6" x14ac:dyDescent="0.25">
      <c r="A9" s="55"/>
      <c r="B9" s="55"/>
      <c r="C9" s="56"/>
      <c r="D9" s="56"/>
      <c r="E9" s="55"/>
      <c r="F9" s="55"/>
      <c r="G9" s="55"/>
    </row>
    <row r="10" spans="1:7" ht="15.6" x14ac:dyDescent="0.25">
      <c r="A10" s="55"/>
      <c r="B10" s="55"/>
      <c r="C10" s="56"/>
      <c r="D10" s="56"/>
      <c r="E10" s="55"/>
      <c r="F10" s="55"/>
      <c r="G10" s="55"/>
    </row>
    <row r="11" spans="1:7" ht="15.6" x14ac:dyDescent="0.25">
      <c r="A11" s="55"/>
      <c r="B11" s="55"/>
      <c r="C11" s="56"/>
      <c r="D11" s="56"/>
      <c r="E11" s="55"/>
      <c r="F11" s="55"/>
      <c r="G11" s="55"/>
    </row>
    <row r="12" spans="1:7" ht="15.6" x14ac:dyDescent="0.25">
      <c r="A12" s="55"/>
      <c r="B12" s="55"/>
      <c r="C12" s="56"/>
      <c r="D12" s="56"/>
      <c r="E12" s="55"/>
      <c r="F12" s="55"/>
      <c r="G12" s="55"/>
    </row>
    <row r="13" spans="1:7" x14ac:dyDescent="0.25">
      <c r="A13" s="55"/>
      <c r="B13" s="55"/>
      <c r="C13" s="55"/>
      <c r="D13" s="55"/>
      <c r="E13" s="55"/>
      <c r="F13" s="55"/>
      <c r="G13" s="55"/>
    </row>
    <row r="14" spans="1:7" x14ac:dyDescent="0.25">
      <c r="A14" s="55"/>
      <c r="B14" s="55"/>
      <c r="C14" s="55"/>
      <c r="D14" s="55"/>
      <c r="E14" s="55"/>
      <c r="F14" s="55"/>
      <c r="G14" s="55"/>
    </row>
    <row r="15" spans="1:7" x14ac:dyDescent="0.25">
      <c r="A15" s="55"/>
      <c r="B15" s="55"/>
      <c r="C15" s="55"/>
      <c r="D15" s="55"/>
      <c r="E15" s="55"/>
      <c r="F15" s="55"/>
      <c r="G15" s="55"/>
    </row>
    <row r="16" spans="1:7" x14ac:dyDescent="0.25">
      <c r="A16" s="55"/>
      <c r="B16" s="55"/>
      <c r="C16" s="55"/>
      <c r="D16" s="55"/>
      <c r="E16" s="55"/>
      <c r="F16" s="55"/>
      <c r="G16" s="55"/>
    </row>
    <row r="17" spans="1:7" x14ac:dyDescent="0.25">
      <c r="A17" s="55"/>
      <c r="B17" s="55"/>
      <c r="C17" s="55"/>
      <c r="D17" s="55"/>
      <c r="E17" s="55"/>
      <c r="F17" s="55"/>
      <c r="G17" s="55"/>
    </row>
    <row r="18" spans="1:7" x14ac:dyDescent="0.25">
      <c r="A18" s="55"/>
      <c r="B18" s="55"/>
      <c r="C18" s="55"/>
      <c r="D18" s="55"/>
      <c r="E18" s="55"/>
      <c r="F18" s="55"/>
      <c r="G18" s="55"/>
    </row>
    <row r="19" spans="1:7" x14ac:dyDescent="0.25">
      <c r="A19" s="55"/>
      <c r="B19" s="55"/>
      <c r="C19" s="55"/>
      <c r="D19" s="55"/>
      <c r="E19" s="55"/>
      <c r="F19" s="55"/>
      <c r="G19" s="55"/>
    </row>
    <row r="20" spans="1:7" x14ac:dyDescent="0.25">
      <c r="A20" s="55"/>
      <c r="B20" s="55"/>
      <c r="C20" s="55"/>
      <c r="D20" s="55"/>
      <c r="E20" s="55"/>
      <c r="F20" s="55"/>
      <c r="G20" s="55"/>
    </row>
    <row r="21" spans="1:7" x14ac:dyDescent="0.25">
      <c r="A21" s="55"/>
      <c r="B21" s="55"/>
      <c r="C21" s="55"/>
      <c r="D21" s="55"/>
      <c r="E21" s="55"/>
      <c r="F21" s="55"/>
      <c r="G21" s="55"/>
    </row>
    <row r="22" spans="1:7" x14ac:dyDescent="0.25">
      <c r="A22" s="55"/>
      <c r="B22" s="55"/>
      <c r="C22" s="55"/>
      <c r="D22" s="55"/>
      <c r="E22" s="55"/>
      <c r="F22" s="55"/>
      <c r="G22" s="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2023_ su metu pradzia</vt:lpstr>
      <vt:lpstr>Sheet1</vt:lpstr>
    </vt:vector>
  </TitlesOfParts>
  <Company>Private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Gediminas Šumskas</cp:lastModifiedBy>
  <cp:lastPrinted>2023-01-11T08:18:58Z</cp:lastPrinted>
  <dcterms:created xsi:type="dcterms:W3CDTF">2007-01-25T06:51:43Z</dcterms:created>
  <dcterms:modified xsi:type="dcterms:W3CDTF">2023-01-19T13:54:31Z</dcterms:modified>
</cp:coreProperties>
</file>